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90" windowWidth="27555" windowHeight="10455"/>
  </bookViews>
  <sheets>
    <sheet name="программы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J223" i="1" l="1"/>
  <c r="K3" i="1" l="1"/>
  <c r="K46" i="1"/>
  <c r="K53" i="1"/>
  <c r="K96" i="1"/>
  <c r="K126" i="1"/>
  <c r="K181" i="1"/>
  <c r="K223" i="1"/>
  <c r="J181" i="1"/>
  <c r="J126" i="1"/>
  <c r="J96" i="1"/>
  <c r="J53" i="1"/>
  <c r="J46" i="1"/>
  <c r="J3" i="1"/>
  <c r="K225" i="1" l="1"/>
  <c r="J225" i="1"/>
  <c r="E224" i="1" l="1"/>
  <c r="D223" i="1" l="1"/>
  <c r="E223" i="1"/>
  <c r="C223" i="1"/>
  <c r="F224" i="1"/>
  <c r="G224" i="1"/>
  <c r="I224" i="1"/>
  <c r="I223" i="1" l="1"/>
  <c r="F223" i="1"/>
  <c r="G223" i="1"/>
  <c r="H4" i="1"/>
  <c r="I4" i="1"/>
  <c r="H5" i="1"/>
  <c r="I5" i="1"/>
  <c r="H6" i="1"/>
  <c r="I6" i="1"/>
  <c r="H7" i="1"/>
  <c r="I7" i="1"/>
  <c r="H8" i="1"/>
  <c r="I8" i="1"/>
  <c r="H9" i="1"/>
  <c r="I9" i="1"/>
  <c r="H10" i="1"/>
  <c r="I10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H35" i="1"/>
  <c r="I35" i="1"/>
  <c r="H36" i="1"/>
  <c r="I36" i="1"/>
  <c r="H37" i="1"/>
  <c r="I37" i="1"/>
  <c r="H38" i="1"/>
  <c r="I38" i="1"/>
  <c r="H39" i="1"/>
  <c r="I39" i="1"/>
  <c r="H47" i="1"/>
  <c r="I47" i="1"/>
  <c r="H48" i="1"/>
  <c r="I48" i="1"/>
  <c r="H49" i="1"/>
  <c r="I49" i="1"/>
  <c r="H50" i="1"/>
  <c r="I50" i="1"/>
  <c r="H54" i="1"/>
  <c r="I54" i="1"/>
  <c r="H55" i="1"/>
  <c r="I55" i="1"/>
  <c r="H56" i="1"/>
  <c r="I56" i="1"/>
  <c r="H57" i="1"/>
  <c r="I57" i="1"/>
  <c r="H58" i="1"/>
  <c r="I58" i="1"/>
  <c r="H59" i="1"/>
  <c r="I59" i="1"/>
  <c r="H60" i="1"/>
  <c r="I60" i="1"/>
  <c r="H61" i="1"/>
  <c r="I61" i="1"/>
  <c r="H62" i="1"/>
  <c r="I62" i="1"/>
  <c r="H63" i="1"/>
  <c r="I63" i="1"/>
  <c r="H64" i="1"/>
  <c r="I64" i="1"/>
  <c r="H65" i="1"/>
  <c r="I65" i="1"/>
  <c r="H66" i="1"/>
  <c r="I66" i="1"/>
  <c r="H67" i="1"/>
  <c r="I67" i="1"/>
  <c r="H68" i="1"/>
  <c r="I68" i="1"/>
  <c r="H69" i="1"/>
  <c r="I69" i="1"/>
  <c r="H70" i="1"/>
  <c r="I70" i="1"/>
  <c r="H71" i="1"/>
  <c r="I71" i="1"/>
  <c r="H72" i="1"/>
  <c r="I72" i="1"/>
  <c r="H73" i="1"/>
  <c r="I73" i="1"/>
  <c r="H74" i="1"/>
  <c r="I74" i="1"/>
  <c r="H75" i="1"/>
  <c r="I75" i="1"/>
  <c r="H76" i="1"/>
  <c r="I76" i="1"/>
  <c r="H77" i="1"/>
  <c r="I77" i="1"/>
  <c r="H78" i="1"/>
  <c r="I78" i="1"/>
  <c r="H79" i="1"/>
  <c r="I79" i="1"/>
  <c r="H80" i="1"/>
  <c r="I80" i="1"/>
  <c r="H81" i="1"/>
  <c r="I81" i="1"/>
  <c r="H82" i="1"/>
  <c r="I82" i="1"/>
  <c r="H83" i="1"/>
  <c r="I83" i="1"/>
  <c r="H84" i="1"/>
  <c r="I84" i="1"/>
  <c r="H85" i="1"/>
  <c r="I85" i="1"/>
  <c r="H86" i="1"/>
  <c r="I86" i="1"/>
  <c r="H87" i="1"/>
  <c r="I87" i="1"/>
  <c r="H88" i="1"/>
  <c r="I88" i="1"/>
  <c r="H89" i="1"/>
  <c r="I89" i="1"/>
  <c r="H90" i="1"/>
  <c r="I90" i="1"/>
  <c r="H91" i="1"/>
  <c r="I91" i="1"/>
  <c r="H92" i="1"/>
  <c r="I92" i="1"/>
  <c r="H93" i="1"/>
  <c r="H97" i="1"/>
  <c r="I97" i="1"/>
  <c r="H98" i="1"/>
  <c r="I98" i="1"/>
  <c r="H99" i="1"/>
  <c r="I99" i="1"/>
  <c r="H100" i="1"/>
  <c r="I100" i="1"/>
  <c r="H101" i="1"/>
  <c r="I101" i="1"/>
  <c r="H102" i="1"/>
  <c r="I102" i="1"/>
  <c r="H103" i="1"/>
  <c r="I103" i="1"/>
  <c r="H104" i="1"/>
  <c r="I104" i="1"/>
  <c r="H105" i="1"/>
  <c r="I105" i="1"/>
  <c r="H106" i="1"/>
  <c r="I106" i="1"/>
  <c r="H107" i="1"/>
  <c r="I107" i="1"/>
  <c r="H108" i="1"/>
  <c r="I108" i="1"/>
  <c r="H109" i="1"/>
  <c r="I109" i="1"/>
  <c r="H110" i="1"/>
  <c r="I110" i="1"/>
  <c r="H111" i="1"/>
  <c r="I111" i="1"/>
  <c r="H112" i="1"/>
  <c r="I112" i="1"/>
  <c r="H113" i="1"/>
  <c r="I113" i="1"/>
  <c r="H114" i="1"/>
  <c r="I114" i="1"/>
  <c r="H115" i="1"/>
  <c r="I115" i="1"/>
  <c r="H116" i="1"/>
  <c r="I116" i="1"/>
  <c r="H117" i="1"/>
  <c r="I117" i="1"/>
  <c r="H118" i="1"/>
  <c r="I118" i="1"/>
  <c r="H119" i="1"/>
  <c r="I119" i="1"/>
  <c r="H120" i="1"/>
  <c r="I120" i="1"/>
  <c r="H121" i="1"/>
  <c r="I121" i="1"/>
  <c r="H122" i="1"/>
  <c r="I122" i="1"/>
  <c r="H123" i="1"/>
  <c r="I123" i="1"/>
  <c r="H127" i="1"/>
  <c r="I127" i="1"/>
  <c r="H128" i="1"/>
  <c r="I128" i="1"/>
  <c r="H129" i="1"/>
  <c r="I129" i="1"/>
  <c r="H130" i="1"/>
  <c r="I130" i="1"/>
  <c r="H131" i="1"/>
  <c r="I131" i="1"/>
  <c r="H132" i="1"/>
  <c r="I132" i="1"/>
  <c r="H133" i="1"/>
  <c r="I133" i="1"/>
  <c r="H134" i="1"/>
  <c r="I134" i="1"/>
  <c r="H135" i="1"/>
  <c r="I135" i="1"/>
  <c r="H136" i="1"/>
  <c r="I136" i="1"/>
  <c r="H137" i="1"/>
  <c r="I137" i="1"/>
  <c r="H138" i="1"/>
  <c r="I138" i="1"/>
  <c r="H139" i="1"/>
  <c r="I139" i="1"/>
  <c r="H140" i="1"/>
  <c r="I140" i="1"/>
  <c r="H141" i="1"/>
  <c r="I141" i="1"/>
  <c r="H142" i="1"/>
  <c r="I142" i="1"/>
  <c r="H143" i="1"/>
  <c r="I143" i="1"/>
  <c r="H144" i="1"/>
  <c r="I144" i="1"/>
  <c r="H145" i="1"/>
  <c r="I145" i="1"/>
  <c r="H146" i="1"/>
  <c r="I146" i="1"/>
  <c r="H147" i="1"/>
  <c r="I147" i="1"/>
  <c r="H148" i="1"/>
  <c r="I148" i="1"/>
  <c r="H149" i="1"/>
  <c r="I149" i="1"/>
  <c r="H150" i="1"/>
  <c r="I150" i="1"/>
  <c r="H151" i="1"/>
  <c r="I151" i="1"/>
  <c r="H152" i="1"/>
  <c r="I152" i="1"/>
  <c r="H153" i="1"/>
  <c r="I153" i="1"/>
  <c r="H154" i="1"/>
  <c r="I154" i="1"/>
  <c r="H155" i="1"/>
  <c r="I155" i="1"/>
  <c r="H156" i="1"/>
  <c r="I156" i="1"/>
  <c r="H157" i="1"/>
  <c r="I157" i="1"/>
  <c r="H158" i="1"/>
  <c r="I158" i="1"/>
  <c r="H159" i="1"/>
  <c r="I159" i="1"/>
  <c r="H160" i="1"/>
  <c r="I160" i="1"/>
  <c r="H161" i="1"/>
  <c r="I161" i="1"/>
  <c r="H162" i="1"/>
  <c r="I162" i="1"/>
  <c r="H163" i="1"/>
  <c r="I163" i="1"/>
  <c r="H164" i="1"/>
  <c r="I164" i="1"/>
  <c r="H165" i="1"/>
  <c r="I165" i="1"/>
  <c r="H166" i="1"/>
  <c r="I166" i="1"/>
  <c r="H167" i="1"/>
  <c r="I167" i="1"/>
  <c r="H168" i="1"/>
  <c r="I168" i="1"/>
  <c r="H169" i="1"/>
  <c r="I169" i="1"/>
  <c r="H170" i="1"/>
  <c r="I170" i="1"/>
  <c r="H171" i="1"/>
  <c r="I171" i="1"/>
  <c r="H172" i="1"/>
  <c r="I172" i="1"/>
  <c r="H173" i="1"/>
  <c r="I173" i="1"/>
  <c r="H174" i="1"/>
  <c r="I174" i="1"/>
  <c r="H175" i="1"/>
  <c r="I175" i="1"/>
  <c r="H176" i="1"/>
  <c r="I176" i="1"/>
  <c r="H182" i="1"/>
  <c r="I182" i="1"/>
  <c r="H183" i="1"/>
  <c r="I183" i="1"/>
  <c r="H184" i="1"/>
  <c r="I184" i="1"/>
  <c r="H185" i="1"/>
  <c r="I185" i="1"/>
  <c r="H186" i="1"/>
  <c r="I186" i="1"/>
  <c r="H187" i="1"/>
  <c r="I187" i="1"/>
  <c r="H188" i="1"/>
  <c r="I188" i="1"/>
  <c r="H189" i="1"/>
  <c r="I189" i="1"/>
  <c r="H190" i="1"/>
  <c r="I190" i="1"/>
  <c r="H191" i="1"/>
  <c r="I191" i="1"/>
  <c r="H192" i="1"/>
  <c r="I192" i="1"/>
  <c r="H193" i="1"/>
  <c r="I193" i="1"/>
  <c r="H194" i="1"/>
  <c r="I194" i="1"/>
  <c r="H195" i="1"/>
  <c r="I195" i="1"/>
  <c r="H196" i="1"/>
  <c r="I196" i="1"/>
  <c r="H197" i="1"/>
  <c r="I197" i="1"/>
  <c r="H198" i="1"/>
  <c r="I198" i="1"/>
  <c r="H199" i="1"/>
  <c r="I199" i="1"/>
  <c r="H200" i="1"/>
  <c r="I200" i="1"/>
  <c r="H201" i="1"/>
  <c r="I201" i="1"/>
  <c r="H202" i="1"/>
  <c r="I202" i="1"/>
  <c r="H203" i="1"/>
  <c r="I203" i="1"/>
  <c r="H204" i="1"/>
  <c r="I204" i="1"/>
  <c r="H205" i="1"/>
  <c r="I205" i="1"/>
  <c r="H206" i="1"/>
  <c r="I206" i="1"/>
  <c r="H207" i="1"/>
  <c r="I207" i="1"/>
  <c r="H208" i="1"/>
  <c r="I208" i="1"/>
  <c r="H209" i="1"/>
  <c r="I209" i="1"/>
  <c r="H210" i="1"/>
  <c r="I210" i="1"/>
  <c r="H211" i="1"/>
  <c r="I211" i="1"/>
  <c r="H212" i="1"/>
  <c r="I212" i="1"/>
  <c r="H213" i="1"/>
  <c r="I213" i="1"/>
  <c r="H214" i="1"/>
  <c r="I214" i="1"/>
  <c r="H215" i="1"/>
  <c r="I215" i="1"/>
  <c r="H216" i="1"/>
  <c r="I216" i="1"/>
  <c r="H217" i="1"/>
  <c r="I217" i="1"/>
  <c r="H218" i="1"/>
  <c r="I218" i="1"/>
  <c r="F4" i="1"/>
  <c r="G4" i="1"/>
  <c r="F5" i="1"/>
  <c r="G5" i="1"/>
  <c r="F6" i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  <c r="F35" i="1"/>
  <c r="G35" i="1"/>
  <c r="F36" i="1"/>
  <c r="G36" i="1"/>
  <c r="F37" i="1"/>
  <c r="G37" i="1"/>
  <c r="F38" i="1"/>
  <c r="G38" i="1"/>
  <c r="F39" i="1"/>
  <c r="G39" i="1"/>
  <c r="F47" i="1"/>
  <c r="G47" i="1"/>
  <c r="F48" i="1"/>
  <c r="G48" i="1"/>
  <c r="F49" i="1"/>
  <c r="G49" i="1"/>
  <c r="F50" i="1"/>
  <c r="G50" i="1"/>
  <c r="F54" i="1"/>
  <c r="G54" i="1"/>
  <c r="F55" i="1"/>
  <c r="G55" i="1"/>
  <c r="F56" i="1"/>
  <c r="G56" i="1"/>
  <c r="F57" i="1"/>
  <c r="G57" i="1"/>
  <c r="F58" i="1"/>
  <c r="G58" i="1"/>
  <c r="F59" i="1"/>
  <c r="G59" i="1"/>
  <c r="F60" i="1"/>
  <c r="G60" i="1"/>
  <c r="F61" i="1"/>
  <c r="G61" i="1"/>
  <c r="F62" i="1"/>
  <c r="G62" i="1"/>
  <c r="F63" i="1"/>
  <c r="G63" i="1"/>
  <c r="F64" i="1"/>
  <c r="G64" i="1"/>
  <c r="F65" i="1"/>
  <c r="G65" i="1"/>
  <c r="F66" i="1"/>
  <c r="G66" i="1"/>
  <c r="F67" i="1"/>
  <c r="G67" i="1"/>
  <c r="F68" i="1"/>
  <c r="G68" i="1"/>
  <c r="F69" i="1"/>
  <c r="G69" i="1"/>
  <c r="F70" i="1"/>
  <c r="G70" i="1"/>
  <c r="F71" i="1"/>
  <c r="G71" i="1"/>
  <c r="F72" i="1"/>
  <c r="G72" i="1"/>
  <c r="F73" i="1"/>
  <c r="G73" i="1"/>
  <c r="F74" i="1"/>
  <c r="G74" i="1"/>
  <c r="F75" i="1"/>
  <c r="G75" i="1"/>
  <c r="F76" i="1"/>
  <c r="G76" i="1"/>
  <c r="F77" i="1"/>
  <c r="G77" i="1"/>
  <c r="F78" i="1"/>
  <c r="G78" i="1"/>
  <c r="F79" i="1"/>
  <c r="G79" i="1"/>
  <c r="F80" i="1"/>
  <c r="G80" i="1"/>
  <c r="F81" i="1"/>
  <c r="G81" i="1"/>
  <c r="F82" i="1"/>
  <c r="G82" i="1"/>
  <c r="F83" i="1"/>
  <c r="G83" i="1"/>
  <c r="F84" i="1"/>
  <c r="G84" i="1"/>
  <c r="F85" i="1"/>
  <c r="G85" i="1"/>
  <c r="F86" i="1"/>
  <c r="G86" i="1"/>
  <c r="F87" i="1"/>
  <c r="G87" i="1"/>
  <c r="F88" i="1"/>
  <c r="G88" i="1"/>
  <c r="F89" i="1"/>
  <c r="G89" i="1"/>
  <c r="F90" i="1"/>
  <c r="G90" i="1"/>
  <c r="F91" i="1"/>
  <c r="G91" i="1"/>
  <c r="F92" i="1"/>
  <c r="G92" i="1"/>
  <c r="F93" i="1"/>
  <c r="G93" i="1"/>
  <c r="F97" i="1"/>
  <c r="G97" i="1"/>
  <c r="F98" i="1"/>
  <c r="G98" i="1"/>
  <c r="F99" i="1"/>
  <c r="G99" i="1"/>
  <c r="F100" i="1"/>
  <c r="G100" i="1"/>
  <c r="F101" i="1"/>
  <c r="G101" i="1"/>
  <c r="F102" i="1"/>
  <c r="G102" i="1"/>
  <c r="F103" i="1"/>
  <c r="G103" i="1"/>
  <c r="F104" i="1"/>
  <c r="G104" i="1"/>
  <c r="F105" i="1"/>
  <c r="G105" i="1"/>
  <c r="F106" i="1"/>
  <c r="G106" i="1"/>
  <c r="F107" i="1"/>
  <c r="G107" i="1"/>
  <c r="F108" i="1"/>
  <c r="G108" i="1"/>
  <c r="F109" i="1"/>
  <c r="G109" i="1"/>
  <c r="F110" i="1"/>
  <c r="G110" i="1"/>
  <c r="F111" i="1"/>
  <c r="G111" i="1"/>
  <c r="F112" i="1"/>
  <c r="G112" i="1"/>
  <c r="F113" i="1"/>
  <c r="G113" i="1"/>
  <c r="F114" i="1"/>
  <c r="G114" i="1"/>
  <c r="F115" i="1"/>
  <c r="G115" i="1"/>
  <c r="F116" i="1"/>
  <c r="G116" i="1"/>
  <c r="F117" i="1"/>
  <c r="G117" i="1"/>
  <c r="F118" i="1"/>
  <c r="G118" i="1"/>
  <c r="F119" i="1"/>
  <c r="G119" i="1"/>
  <c r="F120" i="1"/>
  <c r="G120" i="1"/>
  <c r="F121" i="1"/>
  <c r="G121" i="1"/>
  <c r="F122" i="1"/>
  <c r="G122" i="1"/>
  <c r="F123" i="1"/>
  <c r="G123" i="1"/>
  <c r="F127" i="1"/>
  <c r="G127" i="1"/>
  <c r="F128" i="1"/>
  <c r="G128" i="1"/>
  <c r="F129" i="1"/>
  <c r="G129" i="1"/>
  <c r="F130" i="1"/>
  <c r="G130" i="1"/>
  <c r="F131" i="1"/>
  <c r="G131" i="1"/>
  <c r="F132" i="1"/>
  <c r="G132" i="1"/>
  <c r="F133" i="1"/>
  <c r="G133" i="1"/>
  <c r="F134" i="1"/>
  <c r="G134" i="1"/>
  <c r="F135" i="1"/>
  <c r="G135" i="1"/>
  <c r="F136" i="1"/>
  <c r="G136" i="1"/>
  <c r="F137" i="1"/>
  <c r="G137" i="1"/>
  <c r="F138" i="1"/>
  <c r="G138" i="1"/>
  <c r="F139" i="1"/>
  <c r="G139" i="1"/>
  <c r="F140" i="1"/>
  <c r="G140" i="1"/>
  <c r="F141" i="1"/>
  <c r="G141" i="1"/>
  <c r="F142" i="1"/>
  <c r="G142" i="1"/>
  <c r="F143" i="1"/>
  <c r="G143" i="1"/>
  <c r="F144" i="1"/>
  <c r="G144" i="1"/>
  <c r="F145" i="1"/>
  <c r="G145" i="1"/>
  <c r="F146" i="1"/>
  <c r="G146" i="1"/>
  <c r="F147" i="1"/>
  <c r="G147" i="1"/>
  <c r="F148" i="1"/>
  <c r="G148" i="1"/>
  <c r="F149" i="1"/>
  <c r="G149" i="1"/>
  <c r="F150" i="1"/>
  <c r="G150" i="1"/>
  <c r="F151" i="1"/>
  <c r="G151" i="1"/>
  <c r="F152" i="1"/>
  <c r="G152" i="1"/>
  <c r="F153" i="1"/>
  <c r="G153" i="1"/>
  <c r="F154" i="1"/>
  <c r="G154" i="1"/>
  <c r="F155" i="1"/>
  <c r="G155" i="1"/>
  <c r="F156" i="1"/>
  <c r="G156" i="1"/>
  <c r="F157" i="1"/>
  <c r="G157" i="1"/>
  <c r="F158" i="1"/>
  <c r="G158" i="1"/>
  <c r="F159" i="1"/>
  <c r="G159" i="1"/>
  <c r="F160" i="1"/>
  <c r="G160" i="1"/>
  <c r="F161" i="1"/>
  <c r="G161" i="1"/>
  <c r="F162" i="1"/>
  <c r="G162" i="1"/>
  <c r="F163" i="1"/>
  <c r="G163" i="1"/>
  <c r="F164" i="1"/>
  <c r="G164" i="1"/>
  <c r="F165" i="1"/>
  <c r="G165" i="1"/>
  <c r="F166" i="1"/>
  <c r="G166" i="1"/>
  <c r="F167" i="1"/>
  <c r="G167" i="1"/>
  <c r="F168" i="1"/>
  <c r="G168" i="1"/>
  <c r="F169" i="1"/>
  <c r="G169" i="1"/>
  <c r="F170" i="1"/>
  <c r="G170" i="1"/>
  <c r="F171" i="1"/>
  <c r="G171" i="1"/>
  <c r="F172" i="1"/>
  <c r="G172" i="1"/>
  <c r="F173" i="1"/>
  <c r="G173" i="1"/>
  <c r="F174" i="1"/>
  <c r="G174" i="1"/>
  <c r="F175" i="1"/>
  <c r="G175" i="1"/>
  <c r="F176" i="1"/>
  <c r="G176" i="1"/>
  <c r="F182" i="1"/>
  <c r="G182" i="1"/>
  <c r="F183" i="1"/>
  <c r="G183" i="1"/>
  <c r="F184" i="1"/>
  <c r="G184" i="1"/>
  <c r="F185" i="1"/>
  <c r="G185" i="1"/>
  <c r="F186" i="1"/>
  <c r="G186" i="1"/>
  <c r="F187" i="1"/>
  <c r="G187" i="1"/>
  <c r="F188" i="1"/>
  <c r="G188" i="1"/>
  <c r="F189" i="1"/>
  <c r="G189" i="1"/>
  <c r="F190" i="1"/>
  <c r="G190" i="1"/>
  <c r="F191" i="1"/>
  <c r="G191" i="1"/>
  <c r="F192" i="1"/>
  <c r="G192" i="1"/>
  <c r="F193" i="1"/>
  <c r="G193" i="1"/>
  <c r="F194" i="1"/>
  <c r="G194" i="1"/>
  <c r="F195" i="1"/>
  <c r="G195" i="1"/>
  <c r="F196" i="1"/>
  <c r="G196" i="1"/>
  <c r="F197" i="1"/>
  <c r="G197" i="1"/>
  <c r="F198" i="1"/>
  <c r="G198" i="1"/>
  <c r="F199" i="1"/>
  <c r="G199" i="1"/>
  <c r="F200" i="1"/>
  <c r="G200" i="1"/>
  <c r="F201" i="1"/>
  <c r="G201" i="1"/>
  <c r="F202" i="1"/>
  <c r="G202" i="1"/>
  <c r="F203" i="1"/>
  <c r="G203" i="1"/>
  <c r="F204" i="1"/>
  <c r="G204" i="1"/>
  <c r="F205" i="1"/>
  <c r="G205" i="1"/>
  <c r="F206" i="1"/>
  <c r="G206" i="1"/>
  <c r="F207" i="1"/>
  <c r="G207" i="1"/>
  <c r="F208" i="1"/>
  <c r="G208" i="1"/>
  <c r="F209" i="1"/>
  <c r="G209" i="1"/>
  <c r="F210" i="1"/>
  <c r="G210" i="1"/>
  <c r="F211" i="1"/>
  <c r="G211" i="1"/>
  <c r="F212" i="1"/>
  <c r="G212" i="1"/>
  <c r="F213" i="1"/>
  <c r="G213" i="1"/>
  <c r="F214" i="1"/>
  <c r="G214" i="1"/>
  <c r="F215" i="1"/>
  <c r="G215" i="1"/>
  <c r="F216" i="1"/>
  <c r="G216" i="1"/>
  <c r="F217" i="1"/>
  <c r="G217" i="1"/>
  <c r="F218" i="1"/>
  <c r="G218" i="1"/>
  <c r="C3" i="1"/>
  <c r="C46" i="1"/>
  <c r="C53" i="1"/>
  <c r="C96" i="1"/>
  <c r="C126" i="1"/>
  <c r="C181" i="1"/>
  <c r="C225" i="1" l="1"/>
  <c r="E3" i="1"/>
  <c r="D3" i="1"/>
  <c r="F3" i="1" l="1"/>
  <c r="H3" i="1"/>
  <c r="I3" i="1"/>
  <c r="G3" i="1"/>
  <c r="E222" i="1"/>
  <c r="E220" i="1"/>
  <c r="E181" i="1"/>
  <c r="D181" i="1"/>
  <c r="E180" i="1"/>
  <c r="E178" i="1"/>
  <c r="E126" i="1"/>
  <c r="D126" i="1"/>
  <c r="E125" i="1"/>
  <c r="E96" i="1"/>
  <c r="D96" i="1"/>
  <c r="E95" i="1"/>
  <c r="E53" i="1"/>
  <c r="D53" i="1"/>
  <c r="E52" i="1"/>
  <c r="E46" i="1"/>
  <c r="D46" i="1"/>
  <c r="E45" i="1"/>
  <c r="E43" i="1"/>
  <c r="E41" i="1"/>
  <c r="G220" i="1" l="1"/>
  <c r="H220" i="1"/>
  <c r="I220" i="1"/>
  <c r="F220" i="1"/>
  <c r="G222" i="1"/>
  <c r="I222" i="1"/>
  <c r="H222" i="1"/>
  <c r="F222" i="1"/>
  <c r="D225" i="1"/>
  <c r="H181" i="1"/>
  <c r="F181" i="1"/>
  <c r="H126" i="1"/>
  <c r="F126" i="1"/>
  <c r="H96" i="1"/>
  <c r="F96" i="1"/>
  <c r="H53" i="1"/>
  <c r="F53" i="1"/>
  <c r="H46" i="1"/>
  <c r="F46" i="1"/>
  <c r="E225" i="1"/>
  <c r="H225" i="1" s="1"/>
  <c r="H41" i="1"/>
  <c r="I41" i="1"/>
  <c r="I95" i="1"/>
  <c r="H95" i="1"/>
  <c r="H43" i="1"/>
  <c r="I43" i="1"/>
  <c r="H52" i="1"/>
  <c r="I52" i="1"/>
  <c r="H45" i="1"/>
  <c r="I45" i="1"/>
  <c r="H178" i="1"/>
  <c r="I178" i="1"/>
  <c r="H125" i="1"/>
  <c r="I125" i="1"/>
  <c r="H180" i="1"/>
  <c r="I180" i="1"/>
  <c r="G181" i="1"/>
  <c r="I181" i="1"/>
  <c r="G126" i="1"/>
  <c r="I126" i="1"/>
  <c r="I96" i="1"/>
  <c r="G96" i="1"/>
  <c r="I53" i="1"/>
  <c r="G53" i="1"/>
  <c r="G46" i="1"/>
  <c r="I46" i="1"/>
  <c r="F52" i="1"/>
  <c r="G52" i="1"/>
  <c r="F45" i="1"/>
  <c r="G45" i="1"/>
  <c r="F178" i="1"/>
  <c r="G178" i="1"/>
  <c r="F125" i="1"/>
  <c r="G125" i="1"/>
  <c r="F180" i="1"/>
  <c r="G180" i="1"/>
  <c r="F41" i="1"/>
  <c r="G41" i="1"/>
  <c r="F95" i="1"/>
  <c r="G95" i="1"/>
  <c r="F43" i="1"/>
  <c r="G43" i="1"/>
  <c r="E44" i="1"/>
  <c r="E51" i="1"/>
  <c r="E94" i="1"/>
  <c r="E177" i="1"/>
  <c r="E40" i="1"/>
  <c r="E124" i="1"/>
  <c r="E179" i="1"/>
  <c r="E219" i="1"/>
  <c r="E42" i="1"/>
  <c r="E221" i="1"/>
  <c r="I219" i="1" l="1"/>
  <c r="F219" i="1"/>
  <c r="G219" i="1"/>
  <c r="H219" i="1"/>
  <c r="I221" i="1"/>
  <c r="F221" i="1"/>
  <c r="G221" i="1"/>
  <c r="H221" i="1"/>
  <c r="G225" i="1"/>
  <c r="F225" i="1"/>
  <c r="H42" i="1"/>
  <c r="I42" i="1"/>
  <c r="H40" i="1"/>
  <c r="I40" i="1"/>
  <c r="H44" i="1"/>
  <c r="I44" i="1"/>
  <c r="H177" i="1"/>
  <c r="I177" i="1"/>
  <c r="H179" i="1"/>
  <c r="I179" i="1"/>
  <c r="H94" i="1"/>
  <c r="I94" i="1"/>
  <c r="I124" i="1"/>
  <c r="H124" i="1"/>
  <c r="H51" i="1"/>
  <c r="I51" i="1"/>
  <c r="F177" i="1"/>
  <c r="G177" i="1"/>
  <c r="F42" i="1"/>
  <c r="G42" i="1"/>
  <c r="F179" i="1"/>
  <c r="G179" i="1"/>
  <c r="F124" i="1"/>
  <c r="G124" i="1"/>
  <c r="F40" i="1"/>
  <c r="G40" i="1"/>
  <c r="F94" i="1"/>
  <c r="G94" i="1"/>
  <c r="F44" i="1"/>
  <c r="G44" i="1"/>
  <c r="F51" i="1"/>
  <c r="G51" i="1"/>
  <c r="I225" i="1"/>
</calcChain>
</file>

<file path=xl/sharedStrings.xml><?xml version="1.0" encoding="utf-8"?>
<sst xmlns="http://schemas.openxmlformats.org/spreadsheetml/2006/main" count="419" uniqueCount="196">
  <si>
    <t>НАИМЕНОВАНИЕ</t>
  </si>
  <si>
    <t>0112999</t>
  </si>
  <si>
    <t>Прочие направления расходов муниципальных программ</t>
  </si>
  <si>
    <t>701</t>
  </si>
  <si>
    <t>Администрация ЗАТО г. Североморск</t>
  </si>
  <si>
    <t>0122999</t>
  </si>
  <si>
    <t>0132999</t>
  </si>
  <si>
    <t>0142999</t>
  </si>
  <si>
    <t>0148001</t>
  </si>
  <si>
    <t>Дополнительные меры социальной поддержки отдельных категорий граждан по публичным нормативным обязательствам</t>
  </si>
  <si>
    <t>0148101</t>
  </si>
  <si>
    <t>Дополнительные меры социальной поддержки отдельных категорий граждан по публичным  обязательствам, кроме публичных нормативных обязательств</t>
  </si>
  <si>
    <t>0152999</t>
  </si>
  <si>
    <t>707</t>
  </si>
  <si>
    <t>Управление образования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</si>
  <si>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</si>
  <si>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</si>
  <si>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731</t>
  </si>
  <si>
    <t>Комитет по развитию городского хозяйства администрации ЗАТО г. Североморск</t>
  </si>
  <si>
    <t>913</t>
  </si>
  <si>
    <t>Комитет имущественных отношений администрации ЗАТО г. Североморск</t>
  </si>
  <si>
    <t>0155027</t>
  </si>
  <si>
    <t>Мероприятия государственной программы Российской Федерации "Доступная среда" на 2011-2015 годы</t>
  </si>
  <si>
    <t>0162999</t>
  </si>
  <si>
    <t>0174001</t>
  </si>
  <si>
    <t>Капитальные вложения в объекты недвижимого имущества государственной (муниципальной) собственности</t>
  </si>
  <si>
    <t>0182999</t>
  </si>
  <si>
    <t>0187081</t>
  </si>
  <si>
    <t>Реализация мероприятий, направленных на ликвидацию накопленного экологического ущерба</t>
  </si>
  <si>
    <t>0192999</t>
  </si>
  <si>
    <t>0190005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</si>
  <si>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</si>
  <si>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0212999</t>
  </si>
  <si>
    <t>0222999</t>
  </si>
  <si>
    <t>0312005</t>
  </si>
  <si>
    <t>Содержание и обслуживание казны муниципального образования ЗАТО г. Североморск</t>
  </si>
  <si>
    <t>0312006</t>
  </si>
  <si>
    <t>Оценка недвижимости, признание прав и регулирование отношений по муниципальной собственности</t>
  </si>
  <si>
    <t>0312007</t>
  </si>
  <si>
    <t xml:space="preserve">Расходы на осуществление прав и регулирование отношений по муниципальной собственности </t>
  </si>
  <si>
    <t>0312010</t>
  </si>
  <si>
    <t>Обеспечение проведения аудиторских проверок деятельности муниципальных унитарных предприятий ЗАТО г. Североморск</t>
  </si>
  <si>
    <t>0312401</t>
  </si>
  <si>
    <t>Мероприятия по землеустройству и землепользованию</t>
  </si>
  <si>
    <t>0320005</t>
  </si>
  <si>
    <t>0320905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</si>
  <si>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(дошкольные учреждения)</t>
  </si>
  <si>
    <t>0320915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</si>
  <si>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(школы)</t>
  </si>
  <si>
    <t>0322999</t>
  </si>
  <si>
    <t>703</t>
  </si>
  <si>
    <t>Управление финансов администрации ЗАТО г. Североморск</t>
  </si>
  <si>
    <t xml:space="preserve">732 </t>
  </si>
  <si>
    <t>Совет депутатов ЗАТО г. Североморск</t>
  </si>
  <si>
    <t>734</t>
  </si>
  <si>
    <t>Контрольно-счетная палата ЗАТО г. Североморск</t>
  </si>
  <si>
    <t>0332009</t>
  </si>
  <si>
    <t>Формирование квалифицированного кадрового состава и обеспечение его устойчивого развития, повышение эффективности муниципальной службы</t>
  </si>
  <si>
    <t>0342999</t>
  </si>
  <si>
    <t>0412406</t>
  </si>
  <si>
    <t>Расходы, осуществляемые за счет средств дорожного фонда муниципального образования ЗАТО г. Североморск</t>
  </si>
  <si>
    <t>0412408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</si>
  <si>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</si>
  <si>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0422531</t>
  </si>
  <si>
    <t>Уличное освещение</t>
  </si>
  <si>
    <t>0432522</t>
  </si>
  <si>
    <t>Мероприятия в области энергосбережения и энергоэффективности</t>
  </si>
  <si>
    <t>0442523</t>
  </si>
  <si>
    <t>Мероприятия по подготовке объектов и систем  жизнеобеспечения муниципального образования ЗАТО г. Североморск к работе в отопительный период</t>
  </si>
  <si>
    <t>0452510</t>
  </si>
  <si>
    <t>Капитальный ремонт муниципального жилого фонда</t>
  </si>
  <si>
    <t>0452512</t>
  </si>
  <si>
    <t xml:space="preserve">Расходы на содержание пустующего муниципального жилищного фонда </t>
  </si>
  <si>
    <t>0452513</t>
  </si>
  <si>
    <t>Сохранность пустующего муниципального жилищного фонда</t>
  </si>
  <si>
    <t>0452521</t>
  </si>
  <si>
    <t>Расходы на возмещение коммунальных услуг по пустующему муниципальному жилищному фонду</t>
  </si>
  <si>
    <t>0462536</t>
  </si>
  <si>
    <t>Прочие мероприятия по благоустройству городских округов</t>
  </si>
  <si>
    <t>Подпрограмма "Городские парки и скверы - центры отдыха Североморсцев" на 2015 -2020 годы</t>
  </si>
  <si>
    <t>0472534</t>
  </si>
  <si>
    <t>Озеленение</t>
  </si>
  <si>
    <t>0510005</t>
  </si>
  <si>
    <t>0510905</t>
  </si>
  <si>
    <t>0510915</t>
  </si>
  <si>
    <t>0510925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</si>
  <si>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(школы-интернаты)</t>
  </si>
  <si>
    <t>0511306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</si>
  <si>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</si>
  <si>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0512107</t>
  </si>
  <si>
    <t>Организация и проведение аттестационной экспертизы руководящих работников образовательных учреждений</t>
  </si>
  <si>
    <t>0517103</t>
  </si>
  <si>
    <t>Реализация мер социальной поддержки отдельных категорий граждан, работающих в муниципальных учреждениях образования и культуры, расположенных в сельских населенных пунктах или поселках городского типа Мурманской области</t>
  </si>
  <si>
    <t>0517522</t>
  </si>
  <si>
    <t>Реализация Закона Мурманской области "О социальной поддержке детей-сирот, безнадзорных детей, детей, оставшихся без попечения родителей, детей-инвалидов, детей, находящихся в трудной жизненной ситуации" в части обеспечения  деятельности муниципальных школ-интернатов</t>
  </si>
  <si>
    <t>0517531</t>
  </si>
  <si>
    <t>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</si>
  <si>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0517536</t>
  </si>
  <si>
    <t>Расходы, связанные с выплатой компенсации  родительской платы за присмотр и уход за детьми, посещающими  образовательные организациях,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</si>
  <si>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0517537</t>
  </si>
  <si>
    <t>Компенсация  родительской платы за присмотр и уход за детьми, посещающими  образовательные организациях,  реализующие общеобразовательные программы дошкольного образования</t>
  </si>
  <si>
    <t>0517533</t>
  </si>
  <si>
    <t>Реализация Закона Мурманской области "О мерах социальной поддержки инвалидов" в части финансирования расходов по обеспечению воспитания и обучения детей-инвалидов на дому и в дошкольных учреждениях</t>
  </si>
  <si>
    <t>0517538</t>
  </si>
  <si>
    <t>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</si>
  <si>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0518102</t>
  </si>
  <si>
    <t>Выплаты стипендий и премий одаренным детям и учащейся молодежи ЗАТО г. Североморск, добившихся высоких результатов</t>
  </si>
  <si>
    <t>0520005</t>
  </si>
  <si>
    <t>0521306</t>
  </si>
  <si>
    <t>0527104</t>
  </si>
  <si>
    <t>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</si>
  <si>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0527532</t>
  </si>
  <si>
    <t>Обеспечение бесплатным питанием отдельных категорий обучающихся</t>
  </si>
  <si>
    <t>0537520</t>
  </si>
  <si>
    <t>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</si>
  <si>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0537521</t>
  </si>
  <si>
    <t>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</si>
  <si>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0537525</t>
  </si>
  <si>
    <t>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попечения родителей</t>
  </si>
  <si>
    <t>0537534</t>
  </si>
  <si>
    <t>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</si>
  <si>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0537552</t>
  </si>
  <si>
    <t>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</si>
  <si>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0542702</t>
  </si>
  <si>
    <t>Мероприятия связанные  с отдыхом и оздоровлением детей ЗАТО г. Североморск</t>
  </si>
  <si>
    <t>0547105</t>
  </si>
  <si>
    <t>Организация отдыха детей  Мурманской области в оздоровительных учреждениях с дневным пребыванием, организованных на базе муниципальных учреждений</t>
  </si>
  <si>
    <t>0610005</t>
  </si>
  <si>
    <t>0611306</t>
  </si>
  <si>
    <t>0617103</t>
  </si>
  <si>
    <t>0618102</t>
  </si>
  <si>
    <t>0620005</t>
  </si>
  <si>
    <t>0621306</t>
  </si>
  <si>
    <t>0625144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</si>
  <si>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</si>
  <si>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0627103</t>
  </si>
  <si>
    <t>0630005</t>
  </si>
  <si>
    <t>0631306</t>
  </si>
  <si>
    <t>0637103</t>
  </si>
  <si>
    <t>0638102</t>
  </si>
  <si>
    <t>0640005</t>
  </si>
  <si>
    <t>0641306</t>
  </si>
  <si>
    <t>0652999</t>
  </si>
  <si>
    <t>0660005</t>
  </si>
  <si>
    <t>0661306</t>
  </si>
  <si>
    <t>ВСЕГО по МУНИЦИПАЛЬНЫМ ПРОГРАММАМ</t>
  </si>
  <si>
    <t>Муниципальная программа "Улучшение качества и  безопасности жизни населения "</t>
  </si>
  <si>
    <t xml:space="preserve">Подпрограмма "Профилактика правонарушений в ЗАТО г. Североморск" </t>
  </si>
  <si>
    <t xml:space="preserve">Подпрограмма "Молодежь Североморска" </t>
  </si>
  <si>
    <t xml:space="preserve">Подпрограмма "Развитие физической культуры и спорта и формирования здорового образа жизни в ЗАТО г. Североморск" </t>
  </si>
  <si>
    <t xml:space="preserve">Подпрограмма "Профилактика наркомании, алкоголизма и токсикомании в ЗАТО г. Североморск" </t>
  </si>
  <si>
    <t xml:space="preserve">Подпрограмма "Дополнительные меры социальной поддержки отдельных категорий граждан ЗАТО г. Североморск" </t>
  </si>
  <si>
    <t xml:space="preserve">Подпрограмма "Доступная среда в ЗАТО г. Североморск" </t>
  </si>
  <si>
    <t xml:space="preserve">Подпрограмма "Охрана окружающей среды ЗАТО г. Североморск" </t>
  </si>
  <si>
    <t xml:space="preserve">Подпрограмма "Повышение безопасности дорожного движения и снижение дорожно-транспортного травматизма в ЗАТО г. Североморск" </t>
  </si>
  <si>
    <t xml:space="preserve">Муниципальная программа "Развитие конкурентоспособной экономики" </t>
  </si>
  <si>
    <t xml:space="preserve">Подпрограмма "Развитие малого и среднего предпринимательства, стимулирование инвестиционной деятельности ЗАТО г. Североморск" </t>
  </si>
  <si>
    <t xml:space="preserve">Подпрограмма "Развитие потребительского рынка ЗАТО г. Североморск" </t>
  </si>
  <si>
    <t xml:space="preserve">Муниципальная программа "Развитие муниципального управления и гражданского общества в ЗАТО г. Североморск" </t>
  </si>
  <si>
    <t xml:space="preserve">Подпрограмма "Создание условий для эффективного использования муниципального  имущества ЗАТО г. Североморск" </t>
  </si>
  <si>
    <t>Подпрограмма "Развитие информационного общества, создание системы "Электронный муниципалитет" в ЗАТО г. Североморск "</t>
  </si>
  <si>
    <t xml:space="preserve">Подпрограмма "Развитие муниципальной службы в муниципальном образовании ЗАТО г. Североморск" </t>
  </si>
  <si>
    <t xml:space="preserve">Подпрограмма "Поддержка общественных объединений и организаций в ЗАТО г. Североморск" 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</si>
  <si>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</si>
  <si>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</si>
  <si>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 xml:space="preserve">Подпрограмма "Комплексная эксплуатация муниципальных объектов уличного (наружного) освещения" </t>
  </si>
  <si>
    <t>Подпрограмма "Энергосбережение и повышение энергоэффективности на территории ЗАТО г. Североморск "</t>
  </si>
  <si>
    <t xml:space="preserve">Подпрограмма "Подготовка объектов и систем жизнеобеспечения ЗАТО г. Севермоорск к работе в отопительный период" </t>
  </si>
  <si>
    <t xml:space="preserve">Подпрограмма "Муниципальный жилищный фонд  ЗАТО г. Североморск" </t>
  </si>
  <si>
    <t xml:space="preserve">Муниципальная программа "Развитие образования ЗАТО г. Североморск" </t>
  </si>
  <si>
    <t xml:space="preserve">Подпрограмма "Развитие дошкольного, общего и дополнительного образования детей" </t>
  </si>
  <si>
    <t>Подпрограмма "Школьное питание"</t>
  </si>
  <si>
    <t xml:space="preserve">Подпрограмма "Североморск - город без сирот" </t>
  </si>
  <si>
    <t xml:space="preserve">Подпрограмма "Отдых и оздоровление детей" </t>
  </si>
  <si>
    <t xml:space="preserve">Муниципальная программа "Культура ЗАТО г. Североморск" </t>
  </si>
  <si>
    <t xml:space="preserve">Подпрограмма "Совершенствование предоставления дополнительного образования детям в сфере культуры" 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</si>
  <si>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</si>
  <si>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 xml:space="preserve">Подпрограмма "Совершенствование организации досуга и развитие творческих способностей граждан" </t>
  </si>
  <si>
    <t xml:space="preserve">Подпрограмма "Совершенствование музейного обслуживания граждан" </t>
  </si>
  <si>
    <t xml:space="preserve">Подпрограмма "Сохранение, использование, популяризация и охрана объектов культурного наследия (памятников истории и культуры) ЗАТО г. Североморск" </t>
  </si>
  <si>
    <t xml:space="preserve"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 </t>
  </si>
  <si>
    <t>отчет 2015 года</t>
  </si>
  <si>
    <t>план 2016 года</t>
  </si>
  <si>
    <t>проект 2017 года</t>
  </si>
  <si>
    <t>к 2015 году</t>
  </si>
  <si>
    <t>к 2016 году</t>
  </si>
  <si>
    <t>темп роста (снижения) к 2015 году</t>
  </si>
  <si>
    <t>темп роста (снижения) к 2016 году</t>
  </si>
  <si>
    <t>Сумма (тыс.руб.)</t>
  </si>
  <si>
    <t xml:space="preserve">Подпрограмма "Управление муниципальными финансами" </t>
  </si>
  <si>
    <t xml:space="preserve">Муниципальная программа "Создание условий для эффекттивного и отвественного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</si>
  <si>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"Осуществление прочих мероприятий по благоустройству в ЗАТО г. Североморск"</t>
  </si>
  <si>
    <t>2018 год</t>
  </si>
  <si>
    <t>2019 год</t>
  </si>
  <si>
    <t>Плановый период                      (сумма, тыс. руб.)</t>
  </si>
  <si>
    <t xml:space="preserve">Отклонение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</si>
</sst>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57">
    <xf numFmtId="0" fontId="0" fillId="0" borderId="0" xfId="0"/>
    <xf numFmtId="164" fontId="3" fillId="0" borderId="7" xfId="1" applyNumberFormat="1" applyFont="1" applyFill="1" applyBorder="1" applyAlignment="1">
      <alignment wrapText="1"/>
    </xf>
    <xf numFmtId="164" fontId="4" fillId="0" borderId="7" xfId="1" applyNumberFormat="1" applyFont="1" applyFill="1" applyBorder="1" applyAlignment="1">
      <alignment wrapText="1"/>
    </xf>
    <xf numFmtId="164" fontId="4" fillId="0" borderId="7" xfId="1" applyNumberFormat="1" applyFont="1" applyBorder="1" applyAlignment="1"/>
    <xf numFmtId="49" fontId="4" fillId="0" borderId="7" xfId="0" applyNumberFormat="1" applyFont="1" applyBorder="1"/>
    <xf numFmtId="0" fontId="4" fillId="0" borderId="7" xfId="0" applyFont="1" applyFill="1" applyBorder="1" applyAlignment="1">
      <alignment vertical="top" wrapText="1"/>
    </xf>
    <xf numFmtId="0" fontId="4" fillId="0" borderId="7" xfId="0" applyFont="1" applyBorder="1"/>
    <xf numFmtId="0" fontId="4" fillId="0" borderId="7" xfId="0" applyFont="1" applyBorder="1" applyAlignment="1">
      <alignment wrapText="1"/>
    </xf>
    <xf numFmtId="164" fontId="4" fillId="0" borderId="7" xfId="1" applyNumberFormat="1" applyFont="1" applyBorder="1" applyAlignment="1">
      <alignment wrapText="1"/>
    </xf>
    <xf numFmtId="164" fontId="4" fillId="0" borderId="4" xfId="1" applyNumberFormat="1" applyFont="1" applyFill="1" applyBorder="1" applyAlignment="1">
      <alignment wrapText="1"/>
    </xf>
    <xf numFmtId="0" fontId="4" fillId="0" borderId="7" xfId="0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left" vertical="center" wrapText="1"/>
    </xf>
    <xf numFmtId="164" fontId="5" fillId="0" borderId="7" xfId="1" applyNumberFormat="1" applyFont="1" applyFill="1" applyBorder="1" applyAlignment="1">
      <alignment wrapText="1"/>
    </xf>
    <xf numFmtId="164" fontId="5" fillId="0" borderId="7" xfId="1" applyNumberFormat="1" applyFont="1" applyBorder="1" applyAlignment="1"/>
    <xf numFmtId="0" fontId="5" fillId="0" borderId="7" xfId="0" applyFont="1" applyFill="1" applyBorder="1" applyAlignment="1">
      <alignment horizontal="left" vertical="center" wrapText="1"/>
    </xf>
    <xf numFmtId="49" fontId="5" fillId="0" borderId="7" xfId="0" applyNumberFormat="1" applyFont="1" applyBorder="1"/>
    <xf numFmtId="0" fontId="5" fillId="0" borderId="7" xfId="0" applyFont="1" applyFill="1" applyBorder="1" applyAlignment="1">
      <alignment vertical="top" wrapText="1"/>
    </xf>
    <xf numFmtId="164" fontId="3" fillId="0" borderId="4" xfId="1" applyNumberFormat="1" applyFont="1" applyBorder="1" applyAlignment="1">
      <alignment wrapText="1"/>
    </xf>
    <xf numFmtId="164" fontId="4" fillId="0" borderId="4" xfId="1" applyNumberFormat="1" applyFont="1" applyBorder="1" applyAlignment="1">
      <alignment wrapText="1"/>
    </xf>
    <xf numFmtId="49" fontId="4" fillId="0" borderId="7" xfId="0" applyNumberFormat="1" applyFont="1" applyBorder="1" applyAlignment="1">
      <alignment horizontal="left" wrapText="1"/>
    </xf>
    <xf numFmtId="49" fontId="4" fillId="0" borderId="3" xfId="0" applyNumberFormat="1" applyFont="1" applyBorder="1"/>
    <xf numFmtId="164" fontId="3" fillId="0" borderId="7" xfId="1" applyNumberFormat="1" applyFont="1" applyBorder="1" applyAlignment="1"/>
    <xf numFmtId="164" fontId="0" fillId="0" borderId="0" xfId="1" applyNumberFormat="1" applyFont="1"/>
    <xf numFmtId="164" fontId="2" fillId="0" borderId="6" xfId="1" applyNumberFormat="1" applyFont="1" applyFill="1" applyBorder="1" applyAlignment="1">
      <alignment horizontal="center" vertical="center" wrapText="1"/>
    </xf>
    <xf numFmtId="164" fontId="2" fillId="0" borderId="8" xfId="1" applyNumberFormat="1" applyFont="1" applyFill="1" applyBorder="1" applyAlignment="1">
      <alignment horizontal="center" vertical="top" wrapText="1"/>
    </xf>
    <xf numFmtId="164" fontId="3" fillId="0" borderId="8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164" fontId="2" fillId="0" borderId="7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Border="1" applyAlignment="1">
      <alignment wrapText="1"/>
    </xf>
    <xf numFmtId="0" fontId="4" fillId="0" borderId="7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164" fontId="2" fillId="0" borderId="7" xfId="1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3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wrapText="1"/>
    </xf>
    <xf numFmtId="49" fontId="3" fillId="0" borderId="4" xfId="0" applyNumberFormat="1" applyFont="1" applyBorder="1" applyAlignment="1">
      <alignment horizontal="left" wrapText="1"/>
    </xf>
    <xf numFmtId="0" fontId="4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43" fontId="3" fillId="0" borderId="7" xfId="1" applyNumberFormat="1" applyFont="1" applyFill="1" applyBorder="1" applyAlignment="1">
      <alignment wrapText="1"/>
    </xf>
    <xf numFmtId="43" fontId="3" fillId="0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3" fontId="3" fillId="0" borderId="7" xfId="1" applyNumberFormat="1" applyFont="1" applyFill="1" applyBorder="1" applyAlignment="1">
      <alignment horizontal="center" vertical="center" wrapText="1"/>
    </xf>
    <xf numFmtId="43" fontId="0" fillId="0" borderId="0" xfId="1" applyNumberFormat="1" applyFont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/>
    </xf>
    <xf numFmtId="164" fontId="4" fillId="0" borderId="7" xfId="1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5;&#1088;&#1086;&#1077;&#1082;&#1090;%20&#1073;&#1102;&#1076;&#1078;&#1077;&#1090;&#1072;%202015/&#1055;&#1088;&#1080;&#1083;&#1086;&#1078;&#1077;&#1085;&#1080;&#1103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 2015"/>
      <sheetName val="4.1. дох2016-17"/>
      <sheetName val="5. ист 2015"/>
      <sheetName val="5.1. ист 2016-17"/>
      <sheetName val="6. прогр заимс2015"/>
      <sheetName val="6.1.пр заимс 2016-17"/>
      <sheetName val="7.прогр гарант"/>
      <sheetName val="8. разд 2015"/>
      <sheetName val="8.1.разд 2016-17"/>
      <sheetName val="9.вед 2015"/>
      <sheetName val="9.1.вед 2016-17"/>
      <sheetName val="10.ЦСт 2015"/>
      <sheetName val="10.1.ЦСт2015-16"/>
      <sheetName val="11. прогр"/>
      <sheetName val="свод 2015"/>
      <sheetName val="свод2015-2016"/>
      <sheetName val="осн параметры"/>
      <sheetName val="структура дох"/>
      <sheetName val="программ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7">
          <cell r="G37">
            <v>0</v>
          </cell>
        </row>
        <row r="45">
          <cell r="G45">
            <v>2155000</v>
          </cell>
        </row>
        <row r="93">
          <cell r="G93">
            <v>5530000</v>
          </cell>
        </row>
        <row r="116">
          <cell r="G116">
            <v>427200</v>
          </cell>
        </row>
        <row r="370">
          <cell r="G370">
            <v>1527700</v>
          </cell>
        </row>
        <row r="373">
          <cell r="G373">
            <v>25461900</v>
          </cell>
        </row>
        <row r="378">
          <cell r="G378">
            <v>14860000</v>
          </cell>
        </row>
        <row r="508">
          <cell r="G508">
            <v>1125000</v>
          </cell>
        </row>
        <row r="510">
          <cell r="G510">
            <v>63000</v>
          </cell>
        </row>
        <row r="636">
          <cell r="G636">
            <v>18508400</v>
          </cell>
        </row>
      </sheetData>
      <sheetData sheetId="13">
        <row r="40">
          <cell r="G40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5"/>
  <sheetViews>
    <sheetView tabSelected="1" workbookViewId="0">
      <selection activeCell="A83" sqref="A83:B83"/>
    </sheetView>
  </sheetViews>
  <sheetFormatPr defaultRowHeight="15" x14ac:dyDescent="0.25"/>
  <cols>
    <col min="1" max="1" width="7" bestFit="1" customWidth="1"/>
    <col min="2" max="2" width="55.42578125" customWidth="1"/>
    <col min="3" max="3" width="16.42578125" style="22" hidden="1" customWidth="1"/>
    <col min="4" max="4" width="15" style="22" customWidth="1"/>
    <col min="5" max="5" width="14.85546875" style="22" bestFit="1" customWidth="1"/>
    <col min="6" max="6" width="14.85546875" style="22" hidden="1" customWidth="1"/>
    <col min="7" max="7" width="14.85546875" style="22" customWidth="1"/>
    <col min="8" max="8" width="14.85546875" style="51" hidden="1" customWidth="1"/>
    <col min="9" max="9" width="14.85546875" style="51" bestFit="1" customWidth="1"/>
    <col min="10" max="10" width="11.7109375" style="49" customWidth="1"/>
    <col min="11" max="11" width="12" style="49" customWidth="1"/>
  </cols>
  <sheetData>
    <row r="1" spans="1:11" ht="23.25" customHeight="1" x14ac:dyDescent="0.25">
      <c r="A1" s="30" t="s">
        <v>0</v>
      </c>
      <c r="B1" s="31"/>
      <c r="C1" s="37" t="s">
        <v>188</v>
      </c>
      <c r="D1" s="37"/>
      <c r="E1" s="37"/>
      <c r="F1" s="37" t="s">
        <v>195</v>
      </c>
      <c r="G1" s="37"/>
      <c r="H1" s="50" t="s">
        <v>186</v>
      </c>
      <c r="I1" s="50" t="s">
        <v>187</v>
      </c>
      <c r="J1" s="52" t="s">
        <v>194</v>
      </c>
      <c r="K1" s="53"/>
    </row>
    <row r="2" spans="1:11" ht="18.75" customHeight="1" x14ac:dyDescent="0.25">
      <c r="A2" s="32"/>
      <c r="B2" s="33"/>
      <c r="C2" s="23" t="s">
        <v>181</v>
      </c>
      <c r="D2" s="24" t="s">
        <v>182</v>
      </c>
      <c r="E2" s="25" t="s">
        <v>183</v>
      </c>
      <c r="F2" s="26" t="s">
        <v>184</v>
      </c>
      <c r="G2" s="27" t="s">
        <v>185</v>
      </c>
      <c r="H2" s="50"/>
      <c r="I2" s="50"/>
      <c r="J2" s="54" t="s">
        <v>192</v>
      </c>
      <c r="K2" s="54" t="s">
        <v>193</v>
      </c>
    </row>
    <row r="3" spans="1:11" ht="30" customHeight="1" x14ac:dyDescent="0.25">
      <c r="A3" s="34" t="s">
        <v>146</v>
      </c>
      <c r="B3" s="34"/>
      <c r="C3" s="1">
        <f>C4+C7+C10+C13+C20+C29+C34+C39</f>
        <v>23804.699999999997</v>
      </c>
      <c r="D3" s="1">
        <f>D4+D7+D10+D13+D20+D29+D34+D39</f>
        <v>14169.488000000001</v>
      </c>
      <c r="E3" s="1">
        <f t="shared" ref="E3" si="0">E4+E7+E10+E13+E20+E29+E34+E39</f>
        <v>15815.439999999999</v>
      </c>
      <c r="F3" s="1">
        <f>E3-C3</f>
        <v>-7989.2599999999984</v>
      </c>
      <c r="G3" s="1">
        <f>E3-D3</f>
        <v>1645.9519999999975</v>
      </c>
      <c r="H3" s="47">
        <f>E3/C3</f>
        <v>0.66438308401282098</v>
      </c>
      <c r="I3" s="48">
        <f>E3/D3</f>
        <v>1.116161713112005</v>
      </c>
      <c r="J3" s="55">
        <f>SUM(J4:J39)</f>
        <v>15457.939999999999</v>
      </c>
      <c r="K3" s="55">
        <f>SUM(K4:K39)</f>
        <v>16575.3</v>
      </c>
    </row>
    <row r="4" spans="1:11" ht="20.100000000000001" customHeight="1" x14ac:dyDescent="0.25">
      <c r="A4" s="29" t="s">
        <v>148</v>
      </c>
      <c r="B4" s="29"/>
      <c r="C4" s="2">
        <v>1758.2</v>
      </c>
      <c r="D4" s="2">
        <v>918.43799999999999</v>
      </c>
      <c r="E4" s="3">
        <v>500</v>
      </c>
      <c r="F4" s="1">
        <f t="shared" ref="F4:F67" si="1">E4-C4</f>
        <v>-1258.2</v>
      </c>
      <c r="G4" s="1">
        <f t="shared" ref="G4:G67" si="2">E4-D4</f>
        <v>-418.43799999999999</v>
      </c>
      <c r="H4" s="47">
        <f t="shared" ref="H4:H67" si="3">E4/C4</f>
        <v>0.28438175406665905</v>
      </c>
      <c r="I4" s="48">
        <f t="shared" ref="I4:I67" si="4">E4/D4</f>
        <v>0.54440256174069457</v>
      </c>
      <c r="J4" s="56">
        <v>500</v>
      </c>
      <c r="K4" s="56">
        <v>500</v>
      </c>
    </row>
    <row r="5" spans="1:11" ht="20.100000000000001" hidden="1" customHeight="1" x14ac:dyDescent="0.25">
      <c r="A5" s="4" t="s">
        <v>1</v>
      </c>
      <c r="B5" s="5" t="s">
        <v>2</v>
      </c>
      <c r="C5" s="2"/>
      <c r="D5" s="2"/>
      <c r="E5" s="3"/>
      <c r="F5" s="1">
        <f t="shared" si="1"/>
        <v>0</v>
      </c>
      <c r="G5" s="1">
        <f t="shared" si="2"/>
        <v>0</v>
      </c>
      <c r="H5" s="47" t="e">
        <f t="shared" si="3"/>
        <v>#DIV/0!</v>
      </c>
      <c r="I5" s="48" t="e">
        <f t="shared" si="4"/>
        <v>#DIV/0!</v>
      </c>
      <c r="J5" s="56"/>
      <c r="K5" s="56"/>
    </row>
    <row r="6" spans="1:11" ht="20.100000000000001" hidden="1" customHeight="1" x14ac:dyDescent="0.25">
      <c r="A6" s="4" t="s">
        <v>3</v>
      </c>
      <c r="B6" s="6" t="s">
        <v>4</v>
      </c>
      <c r="C6" s="3"/>
      <c r="D6" s="3"/>
      <c r="E6" s="3"/>
      <c r="F6" s="1">
        <f t="shared" si="1"/>
        <v>0</v>
      </c>
      <c r="G6" s="1">
        <f t="shared" si="2"/>
        <v>0</v>
      </c>
      <c r="H6" s="47" t="e">
        <f t="shared" si="3"/>
        <v>#DIV/0!</v>
      </c>
      <c r="I6" s="48" t="e">
        <f t="shared" si="4"/>
        <v>#DIV/0!</v>
      </c>
      <c r="J6" s="56"/>
      <c r="K6" s="56"/>
    </row>
    <row r="7" spans="1:11" ht="33" customHeight="1" x14ac:dyDescent="0.25">
      <c r="A7" s="29" t="s">
        <v>149</v>
      </c>
      <c r="B7" s="29"/>
      <c r="C7" s="2">
        <v>3796.2</v>
      </c>
      <c r="D7" s="2">
        <v>1795.962</v>
      </c>
      <c r="E7" s="3">
        <v>1700</v>
      </c>
      <c r="F7" s="1">
        <f t="shared" si="1"/>
        <v>-2096.1999999999998</v>
      </c>
      <c r="G7" s="1">
        <f t="shared" si="2"/>
        <v>-95.961999999999989</v>
      </c>
      <c r="H7" s="47">
        <f t="shared" si="3"/>
        <v>0.44781623728992154</v>
      </c>
      <c r="I7" s="48">
        <f t="shared" si="4"/>
        <v>0.94656791179323396</v>
      </c>
      <c r="J7" s="56">
        <v>500</v>
      </c>
      <c r="K7" s="56">
        <v>500</v>
      </c>
    </row>
    <row r="8" spans="1:11" ht="20.100000000000001" hidden="1" customHeight="1" x14ac:dyDescent="0.25">
      <c r="A8" s="4" t="s">
        <v>5</v>
      </c>
      <c r="B8" s="5" t="s">
        <v>2</v>
      </c>
      <c r="C8" s="2"/>
      <c r="D8" s="2"/>
      <c r="E8" s="3"/>
      <c r="F8" s="1">
        <f t="shared" si="1"/>
        <v>0</v>
      </c>
      <c r="G8" s="1">
        <f t="shared" si="2"/>
        <v>0</v>
      </c>
      <c r="H8" s="47" t="e">
        <f t="shared" si="3"/>
        <v>#DIV/0!</v>
      </c>
      <c r="I8" s="48" t="e">
        <f t="shared" si="4"/>
        <v>#DIV/0!</v>
      </c>
      <c r="J8" s="56"/>
      <c r="K8" s="56"/>
    </row>
    <row r="9" spans="1:11" ht="20.100000000000001" hidden="1" customHeight="1" x14ac:dyDescent="0.25">
      <c r="A9" s="4" t="s">
        <v>3</v>
      </c>
      <c r="B9" s="6" t="s">
        <v>4</v>
      </c>
      <c r="C9" s="3"/>
      <c r="D9" s="3"/>
      <c r="E9" s="3"/>
      <c r="F9" s="1">
        <f t="shared" si="1"/>
        <v>0</v>
      </c>
      <c r="G9" s="1">
        <f t="shared" si="2"/>
        <v>0</v>
      </c>
      <c r="H9" s="47" t="e">
        <f t="shared" si="3"/>
        <v>#DIV/0!</v>
      </c>
      <c r="I9" s="48" t="e">
        <f t="shared" si="4"/>
        <v>#DIV/0!</v>
      </c>
      <c r="J9" s="56"/>
      <c r="K9" s="56"/>
    </row>
    <row r="10" spans="1:11" ht="26.25" customHeight="1" x14ac:dyDescent="0.25">
      <c r="A10" s="29" t="s">
        <v>150</v>
      </c>
      <c r="B10" s="29"/>
      <c r="C10" s="2">
        <v>249.5</v>
      </c>
      <c r="D10" s="2">
        <v>300</v>
      </c>
      <c r="E10" s="3">
        <v>270</v>
      </c>
      <c r="F10" s="1">
        <f t="shared" si="1"/>
        <v>20.5</v>
      </c>
      <c r="G10" s="1">
        <f t="shared" si="2"/>
        <v>-30</v>
      </c>
      <c r="H10" s="47">
        <f t="shared" si="3"/>
        <v>1.0821643286573146</v>
      </c>
      <c r="I10" s="48">
        <f t="shared" si="4"/>
        <v>0.9</v>
      </c>
      <c r="J10" s="56">
        <v>300</v>
      </c>
      <c r="K10" s="56">
        <v>300</v>
      </c>
    </row>
    <row r="11" spans="1:11" ht="20.100000000000001" hidden="1" customHeight="1" x14ac:dyDescent="0.25">
      <c r="A11" s="4" t="s">
        <v>6</v>
      </c>
      <c r="B11" s="5" t="s">
        <v>2</v>
      </c>
      <c r="C11" s="2"/>
      <c r="D11" s="2"/>
      <c r="E11" s="3"/>
      <c r="F11" s="1">
        <f t="shared" si="1"/>
        <v>0</v>
      </c>
      <c r="G11" s="1">
        <f t="shared" si="2"/>
        <v>0</v>
      </c>
      <c r="H11" s="47" t="e">
        <f t="shared" si="3"/>
        <v>#DIV/0!</v>
      </c>
      <c r="I11" s="48" t="e">
        <f t="shared" si="4"/>
        <v>#DIV/0!</v>
      </c>
      <c r="J11" s="56"/>
      <c r="K11" s="56"/>
    </row>
    <row r="12" spans="1:11" ht="20.100000000000001" hidden="1" customHeight="1" x14ac:dyDescent="0.25">
      <c r="A12" s="4" t="s">
        <v>3</v>
      </c>
      <c r="B12" s="6" t="s">
        <v>4</v>
      </c>
      <c r="C12" s="3"/>
      <c r="D12" s="3"/>
      <c r="E12" s="3"/>
      <c r="F12" s="1">
        <f t="shared" si="1"/>
        <v>0</v>
      </c>
      <c r="G12" s="1">
        <f t="shared" si="2"/>
        <v>0</v>
      </c>
      <c r="H12" s="47" t="e">
        <f t="shared" si="3"/>
        <v>#DIV/0!</v>
      </c>
      <c r="I12" s="48" t="e">
        <f t="shared" si="4"/>
        <v>#DIV/0!</v>
      </c>
      <c r="J12" s="56"/>
      <c r="K12" s="56"/>
    </row>
    <row r="13" spans="1:11" ht="35.25" customHeight="1" x14ac:dyDescent="0.25">
      <c r="A13" s="29" t="s">
        <v>151</v>
      </c>
      <c r="B13" s="29"/>
      <c r="C13" s="2">
        <v>3821.9</v>
      </c>
      <c r="D13" s="2">
        <v>7262.9250000000002</v>
      </c>
      <c r="E13" s="3">
        <v>7952.44</v>
      </c>
      <c r="F13" s="1">
        <f t="shared" si="1"/>
        <v>4130.5399999999991</v>
      </c>
      <c r="G13" s="1">
        <f t="shared" si="2"/>
        <v>689.51499999999942</v>
      </c>
      <c r="H13" s="47">
        <f t="shared" si="3"/>
        <v>2.0807556450979878</v>
      </c>
      <c r="I13" s="48">
        <f t="shared" si="4"/>
        <v>1.0949362687897781</v>
      </c>
      <c r="J13" s="56">
        <v>7768.44</v>
      </c>
      <c r="K13" s="56">
        <v>8631.7999999999993</v>
      </c>
    </row>
    <row r="14" spans="1:11" ht="20.100000000000001" hidden="1" customHeight="1" x14ac:dyDescent="0.25">
      <c r="A14" s="4" t="s">
        <v>7</v>
      </c>
      <c r="B14" s="5" t="s">
        <v>2</v>
      </c>
      <c r="C14" s="2"/>
      <c r="D14" s="2"/>
      <c r="E14" s="3"/>
      <c r="F14" s="1">
        <f t="shared" si="1"/>
        <v>0</v>
      </c>
      <c r="G14" s="1">
        <f t="shared" si="2"/>
        <v>0</v>
      </c>
      <c r="H14" s="47" t="e">
        <f t="shared" si="3"/>
        <v>#DIV/0!</v>
      </c>
      <c r="I14" s="48" t="e">
        <f t="shared" si="4"/>
        <v>#DIV/0!</v>
      </c>
      <c r="J14" s="56"/>
      <c r="K14" s="56"/>
    </row>
    <row r="15" spans="1:11" ht="20.100000000000001" hidden="1" customHeight="1" x14ac:dyDescent="0.25">
      <c r="A15" s="4" t="s">
        <v>3</v>
      </c>
      <c r="B15" s="6" t="s">
        <v>4</v>
      </c>
      <c r="C15" s="3"/>
      <c r="D15" s="3"/>
      <c r="E15" s="3"/>
      <c r="F15" s="1">
        <f t="shared" si="1"/>
        <v>0</v>
      </c>
      <c r="G15" s="1">
        <f t="shared" si="2"/>
        <v>0</v>
      </c>
      <c r="H15" s="47" t="e">
        <f t="shared" si="3"/>
        <v>#DIV/0!</v>
      </c>
      <c r="I15" s="48" t="e">
        <f t="shared" si="4"/>
        <v>#DIV/0!</v>
      </c>
      <c r="J15" s="56"/>
      <c r="K15" s="56"/>
    </row>
    <row r="16" spans="1:11" ht="20.100000000000001" hidden="1" customHeight="1" x14ac:dyDescent="0.25">
      <c r="A16" s="4" t="s">
        <v>8</v>
      </c>
      <c r="B16" s="5" t="s">
        <v>9</v>
      </c>
      <c r="C16" s="2"/>
      <c r="D16" s="2"/>
      <c r="E16" s="3"/>
      <c r="F16" s="1">
        <f t="shared" si="1"/>
        <v>0</v>
      </c>
      <c r="G16" s="1">
        <f t="shared" si="2"/>
        <v>0</v>
      </c>
      <c r="H16" s="47" t="e">
        <f t="shared" si="3"/>
        <v>#DIV/0!</v>
      </c>
      <c r="I16" s="48" t="e">
        <f t="shared" si="4"/>
        <v>#DIV/0!</v>
      </c>
      <c r="J16" s="56"/>
      <c r="K16" s="56"/>
    </row>
    <row r="17" spans="1:11" ht="20.100000000000001" hidden="1" customHeight="1" x14ac:dyDescent="0.25">
      <c r="A17" s="4" t="s">
        <v>3</v>
      </c>
      <c r="B17" s="6" t="s">
        <v>4</v>
      </c>
      <c r="C17" s="3"/>
      <c r="D17" s="3"/>
      <c r="E17" s="3"/>
      <c r="F17" s="1">
        <f t="shared" si="1"/>
        <v>0</v>
      </c>
      <c r="G17" s="1">
        <f t="shared" si="2"/>
        <v>0</v>
      </c>
      <c r="H17" s="47" t="e">
        <f t="shared" si="3"/>
        <v>#DIV/0!</v>
      </c>
      <c r="I17" s="48" t="e">
        <f t="shared" si="4"/>
        <v>#DIV/0!</v>
      </c>
      <c r="J17" s="56"/>
      <c r="K17" s="56"/>
    </row>
    <row r="18" spans="1:11" ht="20.100000000000001" hidden="1" customHeight="1" x14ac:dyDescent="0.25">
      <c r="A18" s="4" t="s">
        <v>10</v>
      </c>
      <c r="B18" s="5" t="s">
        <v>11</v>
      </c>
      <c r="C18" s="2"/>
      <c r="D18" s="2"/>
      <c r="E18" s="3"/>
      <c r="F18" s="1">
        <f t="shared" si="1"/>
        <v>0</v>
      </c>
      <c r="G18" s="1">
        <f t="shared" si="2"/>
        <v>0</v>
      </c>
      <c r="H18" s="47" t="e">
        <f t="shared" si="3"/>
        <v>#DIV/0!</v>
      </c>
      <c r="I18" s="48" t="e">
        <f t="shared" si="4"/>
        <v>#DIV/0!</v>
      </c>
      <c r="J18" s="56"/>
      <c r="K18" s="56"/>
    </row>
    <row r="19" spans="1:11" ht="20.100000000000001" hidden="1" customHeight="1" x14ac:dyDescent="0.25">
      <c r="A19" s="4" t="s">
        <v>3</v>
      </c>
      <c r="B19" s="6" t="s">
        <v>4</v>
      </c>
      <c r="C19" s="3"/>
      <c r="D19" s="3"/>
      <c r="E19" s="3"/>
      <c r="F19" s="1">
        <f t="shared" si="1"/>
        <v>0</v>
      </c>
      <c r="G19" s="1">
        <f t="shared" si="2"/>
        <v>0</v>
      </c>
      <c r="H19" s="47" t="e">
        <f t="shared" si="3"/>
        <v>#DIV/0!</v>
      </c>
      <c r="I19" s="48" t="e">
        <f t="shared" si="4"/>
        <v>#DIV/0!</v>
      </c>
      <c r="J19" s="56"/>
      <c r="K19" s="56"/>
    </row>
    <row r="20" spans="1:11" ht="27" customHeight="1" x14ac:dyDescent="0.25">
      <c r="A20" s="29" t="s">
        <v>152</v>
      </c>
      <c r="B20" s="29"/>
      <c r="C20" s="2">
        <v>2257</v>
      </c>
      <c r="D20" s="2">
        <v>1339.4</v>
      </c>
      <c r="E20" s="3">
        <v>1625.5</v>
      </c>
      <c r="F20" s="1">
        <f t="shared" si="1"/>
        <v>-631.5</v>
      </c>
      <c r="G20" s="1">
        <f t="shared" si="2"/>
        <v>286.09999999999991</v>
      </c>
      <c r="H20" s="47">
        <f t="shared" si="3"/>
        <v>0.72020381036774483</v>
      </c>
      <c r="I20" s="48">
        <f t="shared" si="4"/>
        <v>1.2136031058682992</v>
      </c>
      <c r="J20" s="56">
        <v>1294.5</v>
      </c>
      <c r="K20" s="56">
        <v>1548.5</v>
      </c>
    </row>
    <row r="21" spans="1:11" ht="20.100000000000001" hidden="1" customHeight="1" x14ac:dyDescent="0.25">
      <c r="A21" s="4" t="s">
        <v>12</v>
      </c>
      <c r="B21" s="5" t="s">
        <v>2</v>
      </c>
      <c r="C21" s="2"/>
      <c r="D21" s="2"/>
      <c r="E21" s="3"/>
      <c r="F21" s="1">
        <f t="shared" si="1"/>
        <v>0</v>
      </c>
      <c r="G21" s="1">
        <f t="shared" si="2"/>
        <v>0</v>
      </c>
      <c r="H21" s="47" t="e">
        <f t="shared" si="3"/>
        <v>#DIV/0!</v>
      </c>
      <c r="I21" s="48" t="e">
        <f t="shared" si="4"/>
        <v>#DIV/0!</v>
      </c>
      <c r="J21" s="56"/>
      <c r="K21" s="56"/>
    </row>
    <row r="22" spans="1:11" ht="20.100000000000001" hidden="1" customHeight="1" x14ac:dyDescent="0.25">
      <c r="A22" s="4" t="s">
        <v>3</v>
      </c>
      <c r="B22" s="6" t="s">
        <v>4</v>
      </c>
      <c r="C22" s="3"/>
      <c r="D22" s="3"/>
      <c r="E22" s="3"/>
      <c r="F22" s="1">
        <f t="shared" si="1"/>
        <v>0</v>
      </c>
      <c r="G22" s="1">
        <f t="shared" si="2"/>
        <v>0</v>
      </c>
      <c r="H22" s="47" t="e">
        <f t="shared" si="3"/>
        <v>#DIV/0!</v>
      </c>
      <c r="I22" s="48" t="e">
        <f t="shared" si="4"/>
        <v>#DIV/0!</v>
      </c>
      <c r="J22" s="56"/>
      <c r="K22" s="56"/>
    </row>
    <row r="23" spans="1:11" ht="20.100000000000001" hidden="1" customHeight="1" x14ac:dyDescent="0.25">
      <c r="A23" s="4" t="s">
        <v>13</v>
      </c>
      <c r="B23" s="6" t="s">
        <v>14</v>
      </c>
      <c r="C23" s="3"/>
      <c r="D23" s="3"/>
      <c r="E23" s="3"/>
      <c r="F23" s="1">
        <f t="shared" si="1"/>
        <v>0</v>
      </c>
      <c r="G23" s="1">
        <f t="shared" si="2"/>
        <v>0</v>
      </c>
      <c r="H23" s="47" t="e">
        <f t="shared" si="3"/>
        <v>#DIV/0!</v>
      </c>
      <c r="I23" s="48" t="e">
        <f t="shared" si="4"/>
        <v>#DIV/0!</v>
      </c>
      <c r="J23" s="56"/>
      <c r="K23" s="56"/>
    </row>
    <row r="24" spans="1:11" ht="20.100000000000001" hidden="1" customHeight="1" x14ac:dyDescent="0.25">
      <c r="A24" s="4" t="s">
        <v>15</v>
      </c>
      <c r="B24" s="7" t="s">
        <v>16</v>
      </c>
      <c r="C24" s="8"/>
      <c r="D24" s="8"/>
      <c r="E24" s="3"/>
      <c r="F24" s="1">
        <f t="shared" si="1"/>
        <v>0</v>
      </c>
      <c r="G24" s="1">
        <f t="shared" si="2"/>
        <v>0</v>
      </c>
      <c r="H24" s="47" t="e">
        <f t="shared" si="3"/>
        <v>#DIV/0!</v>
      </c>
      <c r="I24" s="48" t="e">
        <f t="shared" si="4"/>
        <v>#DIV/0!</v>
      </c>
      <c r="J24" s="56"/>
      <c r="K24" s="56"/>
    </row>
    <row r="25" spans="1:11" ht="20.100000000000001" hidden="1" customHeight="1" x14ac:dyDescent="0.25">
      <c r="A25" s="4" t="s">
        <v>17</v>
      </c>
      <c r="B25" s="7" t="s">
        <v>18</v>
      </c>
      <c r="C25" s="8"/>
      <c r="D25" s="8"/>
      <c r="E25" s="3"/>
      <c r="F25" s="1">
        <f t="shared" si="1"/>
        <v>0</v>
      </c>
      <c r="G25" s="1">
        <f t="shared" si="2"/>
        <v>0</v>
      </c>
      <c r="H25" s="47" t="e">
        <f t="shared" si="3"/>
        <v>#DIV/0!</v>
      </c>
      <c r="I25" s="48" t="e">
        <f t="shared" si="4"/>
        <v>#DIV/0!</v>
      </c>
      <c r="J25" s="56"/>
      <c r="K25" s="56"/>
    </row>
    <row r="26" spans="1:11" ht="20.100000000000001" hidden="1" customHeight="1" x14ac:dyDescent="0.25">
      <c r="A26" s="4" t="s">
        <v>19</v>
      </c>
      <c r="B26" s="7" t="s">
        <v>20</v>
      </c>
      <c r="C26" s="8"/>
      <c r="D26" s="8"/>
      <c r="E26" s="3"/>
      <c r="F26" s="1">
        <f t="shared" si="1"/>
        <v>0</v>
      </c>
      <c r="G26" s="1">
        <f t="shared" si="2"/>
        <v>0</v>
      </c>
      <c r="H26" s="47" t="e">
        <f t="shared" si="3"/>
        <v>#DIV/0!</v>
      </c>
      <c r="I26" s="48" t="e">
        <f t="shared" si="4"/>
        <v>#DIV/0!</v>
      </c>
      <c r="J26" s="56"/>
      <c r="K26" s="56"/>
    </row>
    <row r="27" spans="1:11" ht="20.100000000000001" hidden="1" customHeight="1" x14ac:dyDescent="0.25">
      <c r="A27" s="4" t="s">
        <v>21</v>
      </c>
      <c r="B27" s="7" t="s">
        <v>22</v>
      </c>
      <c r="C27" s="8"/>
      <c r="D27" s="8"/>
      <c r="E27" s="3"/>
      <c r="F27" s="1">
        <f t="shared" si="1"/>
        <v>0</v>
      </c>
      <c r="G27" s="1">
        <f t="shared" si="2"/>
        <v>0</v>
      </c>
      <c r="H27" s="47" t="e">
        <f t="shared" si="3"/>
        <v>#DIV/0!</v>
      </c>
      <c r="I27" s="48" t="e">
        <f t="shared" si="4"/>
        <v>#DIV/0!</v>
      </c>
      <c r="J27" s="56"/>
      <c r="K27" s="56"/>
    </row>
    <row r="28" spans="1:11" ht="20.100000000000001" hidden="1" customHeight="1" x14ac:dyDescent="0.25">
      <c r="A28" s="4" t="s">
        <v>15</v>
      </c>
      <c r="B28" s="7" t="s">
        <v>16</v>
      </c>
      <c r="C28" s="8"/>
      <c r="D28" s="8"/>
      <c r="E28" s="3"/>
      <c r="F28" s="1">
        <f t="shared" si="1"/>
        <v>0</v>
      </c>
      <c r="G28" s="1">
        <f t="shared" si="2"/>
        <v>0</v>
      </c>
      <c r="H28" s="47" t="e">
        <f t="shared" si="3"/>
        <v>#DIV/0!</v>
      </c>
      <c r="I28" s="48" t="e">
        <f t="shared" si="4"/>
        <v>#DIV/0!</v>
      </c>
      <c r="J28" s="56"/>
      <c r="K28" s="56"/>
    </row>
    <row r="29" spans="1:11" ht="31.5" customHeight="1" x14ac:dyDescent="0.25">
      <c r="A29" s="35" t="s">
        <v>147</v>
      </c>
      <c r="B29" s="36"/>
      <c r="C29" s="9">
        <v>3429.9</v>
      </c>
      <c r="D29" s="9">
        <v>1000</v>
      </c>
      <c r="E29" s="3">
        <v>860</v>
      </c>
      <c r="F29" s="1">
        <f t="shared" si="1"/>
        <v>-2569.9</v>
      </c>
      <c r="G29" s="1">
        <f t="shared" si="2"/>
        <v>-140</v>
      </c>
      <c r="H29" s="47">
        <f t="shared" si="3"/>
        <v>0.25073617306627016</v>
      </c>
      <c r="I29" s="48">
        <f t="shared" si="4"/>
        <v>0.86</v>
      </c>
      <c r="J29" s="56">
        <v>750</v>
      </c>
      <c r="K29" s="56">
        <v>750</v>
      </c>
    </row>
    <row r="30" spans="1:11" ht="20.100000000000001" hidden="1" customHeight="1" x14ac:dyDescent="0.25">
      <c r="A30" s="4" t="s">
        <v>23</v>
      </c>
      <c r="B30" s="5" t="s">
        <v>2</v>
      </c>
      <c r="C30" s="2"/>
      <c r="D30" s="2"/>
      <c r="E30" s="3"/>
      <c r="F30" s="1">
        <f t="shared" si="1"/>
        <v>0</v>
      </c>
      <c r="G30" s="1">
        <f t="shared" si="2"/>
        <v>0</v>
      </c>
      <c r="H30" s="47" t="e">
        <f t="shared" si="3"/>
        <v>#DIV/0!</v>
      </c>
      <c r="I30" s="48" t="e">
        <f t="shared" si="4"/>
        <v>#DIV/0!</v>
      </c>
      <c r="J30" s="56"/>
      <c r="K30" s="56"/>
    </row>
    <row r="31" spans="1:11" ht="20.100000000000001" hidden="1" customHeight="1" x14ac:dyDescent="0.25">
      <c r="A31" s="4" t="s">
        <v>3</v>
      </c>
      <c r="B31" s="6" t="s">
        <v>4</v>
      </c>
      <c r="C31" s="3"/>
      <c r="D31" s="3"/>
      <c r="E31" s="3"/>
      <c r="F31" s="1">
        <f t="shared" si="1"/>
        <v>0</v>
      </c>
      <c r="G31" s="1">
        <f t="shared" si="2"/>
        <v>0</v>
      </c>
      <c r="H31" s="47" t="e">
        <f t="shared" si="3"/>
        <v>#DIV/0!</v>
      </c>
      <c r="I31" s="48" t="e">
        <f t="shared" si="4"/>
        <v>#DIV/0!</v>
      </c>
      <c r="J31" s="56"/>
      <c r="K31" s="56"/>
    </row>
    <row r="32" spans="1:11" ht="20.100000000000001" hidden="1" customHeight="1" x14ac:dyDescent="0.25">
      <c r="A32" s="4" t="s">
        <v>24</v>
      </c>
      <c r="B32" s="10" t="s">
        <v>25</v>
      </c>
      <c r="C32" s="2"/>
      <c r="D32" s="2"/>
      <c r="E32" s="3"/>
      <c r="F32" s="1">
        <f t="shared" si="1"/>
        <v>0</v>
      </c>
      <c r="G32" s="1">
        <f t="shared" si="2"/>
        <v>0</v>
      </c>
      <c r="H32" s="47" t="e">
        <f t="shared" si="3"/>
        <v>#DIV/0!</v>
      </c>
      <c r="I32" s="48" t="e">
        <f t="shared" si="4"/>
        <v>#DIV/0!</v>
      </c>
      <c r="J32" s="56"/>
      <c r="K32" s="56"/>
    </row>
    <row r="33" spans="1:11" ht="20.100000000000001" hidden="1" customHeight="1" x14ac:dyDescent="0.25">
      <c r="A33" s="4" t="s">
        <v>3</v>
      </c>
      <c r="B33" s="6" t="s">
        <v>4</v>
      </c>
      <c r="C33" s="3"/>
      <c r="D33" s="3"/>
      <c r="E33" s="3"/>
      <c r="F33" s="1">
        <f t="shared" si="1"/>
        <v>0</v>
      </c>
      <c r="G33" s="1">
        <f t="shared" si="2"/>
        <v>0</v>
      </c>
      <c r="H33" s="47" t="e">
        <f t="shared" si="3"/>
        <v>#DIV/0!</v>
      </c>
      <c r="I33" s="48" t="e">
        <f t="shared" si="4"/>
        <v>#DIV/0!</v>
      </c>
      <c r="J33" s="56"/>
      <c r="K33" s="56"/>
    </row>
    <row r="34" spans="1:11" ht="20.100000000000001" customHeight="1" x14ac:dyDescent="0.25">
      <c r="A34" s="29" t="s">
        <v>153</v>
      </c>
      <c r="B34" s="29"/>
      <c r="C34" s="2">
        <v>4982.5</v>
      </c>
      <c r="D34" s="2">
        <v>500</v>
      </c>
      <c r="E34" s="3">
        <v>1467.5</v>
      </c>
      <c r="F34" s="1">
        <f t="shared" si="1"/>
        <v>-3515</v>
      </c>
      <c r="G34" s="1">
        <f t="shared" si="2"/>
        <v>967.5</v>
      </c>
      <c r="H34" s="47">
        <f t="shared" si="3"/>
        <v>0.29453085800301054</v>
      </c>
      <c r="I34" s="48">
        <f t="shared" si="4"/>
        <v>2.9350000000000001</v>
      </c>
      <c r="J34" s="56">
        <v>500</v>
      </c>
      <c r="K34" s="56">
        <v>500</v>
      </c>
    </row>
    <row r="35" spans="1:11" ht="20.100000000000001" hidden="1" customHeight="1" x14ac:dyDescent="0.25">
      <c r="A35" s="4" t="s">
        <v>26</v>
      </c>
      <c r="B35" s="5" t="s">
        <v>2</v>
      </c>
      <c r="C35" s="2"/>
      <c r="D35" s="2"/>
      <c r="E35" s="3"/>
      <c r="F35" s="1">
        <f t="shared" si="1"/>
        <v>0</v>
      </c>
      <c r="G35" s="1">
        <f t="shared" si="2"/>
        <v>0</v>
      </c>
      <c r="H35" s="47" t="e">
        <f t="shared" si="3"/>
        <v>#DIV/0!</v>
      </c>
      <c r="I35" s="48" t="e">
        <f t="shared" si="4"/>
        <v>#DIV/0!</v>
      </c>
      <c r="J35" s="56"/>
      <c r="K35" s="56"/>
    </row>
    <row r="36" spans="1:11" ht="20.100000000000001" hidden="1" customHeight="1" x14ac:dyDescent="0.25">
      <c r="A36" s="4" t="s">
        <v>17</v>
      </c>
      <c r="B36" s="7" t="s">
        <v>18</v>
      </c>
      <c r="C36" s="8"/>
      <c r="D36" s="8"/>
      <c r="E36" s="3"/>
      <c r="F36" s="1">
        <f t="shared" si="1"/>
        <v>0</v>
      </c>
      <c r="G36" s="1">
        <f t="shared" si="2"/>
        <v>0</v>
      </c>
      <c r="H36" s="47" t="e">
        <f t="shared" si="3"/>
        <v>#DIV/0!</v>
      </c>
      <c r="I36" s="48" t="e">
        <f t="shared" si="4"/>
        <v>#DIV/0!</v>
      </c>
      <c r="J36" s="56"/>
      <c r="K36" s="56"/>
    </row>
    <row r="37" spans="1:11" ht="20.100000000000001" hidden="1" customHeight="1" x14ac:dyDescent="0.25">
      <c r="A37" s="4" t="s">
        <v>27</v>
      </c>
      <c r="B37" s="10" t="s">
        <v>28</v>
      </c>
      <c r="C37" s="2"/>
      <c r="D37" s="2"/>
      <c r="E37" s="3"/>
      <c r="F37" s="1">
        <f t="shared" si="1"/>
        <v>0</v>
      </c>
      <c r="G37" s="1">
        <f t="shared" si="2"/>
        <v>0</v>
      </c>
      <c r="H37" s="47" t="e">
        <f t="shared" si="3"/>
        <v>#DIV/0!</v>
      </c>
      <c r="I37" s="48" t="e">
        <f t="shared" si="4"/>
        <v>#DIV/0!</v>
      </c>
      <c r="J37" s="56"/>
      <c r="K37" s="56"/>
    </row>
    <row r="38" spans="1:11" ht="20.100000000000001" hidden="1" customHeight="1" x14ac:dyDescent="0.25">
      <c r="A38" s="4" t="s">
        <v>17</v>
      </c>
      <c r="B38" s="7" t="s">
        <v>18</v>
      </c>
      <c r="C38" s="8"/>
      <c r="D38" s="8"/>
      <c r="E38" s="3"/>
      <c r="F38" s="1">
        <f t="shared" si="1"/>
        <v>0</v>
      </c>
      <c r="G38" s="1">
        <f t="shared" si="2"/>
        <v>0</v>
      </c>
      <c r="H38" s="47" t="e">
        <f t="shared" si="3"/>
        <v>#DIV/0!</v>
      </c>
      <c r="I38" s="48" t="e">
        <f t="shared" si="4"/>
        <v>#DIV/0!</v>
      </c>
      <c r="J38" s="56"/>
      <c r="K38" s="56"/>
    </row>
    <row r="39" spans="1:11" ht="35.25" customHeight="1" x14ac:dyDescent="0.25">
      <c r="A39" s="29" t="s">
        <v>154</v>
      </c>
      <c r="B39" s="29"/>
      <c r="C39" s="2">
        <v>3509.5</v>
      </c>
      <c r="D39" s="2">
        <v>1052.7629999999999</v>
      </c>
      <c r="E39" s="3">
        <v>1440</v>
      </c>
      <c r="F39" s="1">
        <f t="shared" si="1"/>
        <v>-2069.5</v>
      </c>
      <c r="G39" s="1">
        <f t="shared" si="2"/>
        <v>387.23700000000008</v>
      </c>
      <c r="H39" s="47">
        <f t="shared" si="3"/>
        <v>0.41031485966661918</v>
      </c>
      <c r="I39" s="48">
        <f t="shared" si="4"/>
        <v>1.367829226521069</v>
      </c>
      <c r="J39" s="56">
        <v>3845</v>
      </c>
      <c r="K39" s="56">
        <v>3845</v>
      </c>
    </row>
    <row r="40" spans="1:11" ht="20.100000000000001" hidden="1" customHeight="1" x14ac:dyDescent="0.25">
      <c r="A40" s="11" t="s">
        <v>29</v>
      </c>
      <c r="B40" s="5" t="s">
        <v>2</v>
      </c>
      <c r="C40" s="2"/>
      <c r="D40" s="2"/>
      <c r="E40" s="3">
        <f>E41</f>
        <v>5530000</v>
      </c>
      <c r="F40" s="1">
        <f t="shared" si="1"/>
        <v>5530000</v>
      </c>
      <c r="G40" s="1">
        <f t="shared" si="2"/>
        <v>5530000</v>
      </c>
      <c r="H40" s="47" t="e">
        <f t="shared" si="3"/>
        <v>#DIV/0!</v>
      </c>
      <c r="I40" s="48" t="e">
        <f t="shared" si="4"/>
        <v>#DIV/0!</v>
      </c>
      <c r="J40" s="56"/>
      <c r="K40" s="56"/>
    </row>
    <row r="41" spans="1:11" ht="20.100000000000001" hidden="1" customHeight="1" x14ac:dyDescent="0.25">
      <c r="A41" s="4" t="s">
        <v>3</v>
      </c>
      <c r="B41" s="6" t="s">
        <v>4</v>
      </c>
      <c r="C41" s="3"/>
      <c r="D41" s="3"/>
      <c r="E41" s="3">
        <f>'[1]9.вед 2015'!G93</f>
        <v>5530000</v>
      </c>
      <c r="F41" s="1">
        <f t="shared" si="1"/>
        <v>5530000</v>
      </c>
      <c r="G41" s="1">
        <f t="shared" si="2"/>
        <v>5530000</v>
      </c>
      <c r="H41" s="47" t="e">
        <f t="shared" si="3"/>
        <v>#DIV/0!</v>
      </c>
      <c r="I41" s="48" t="e">
        <f t="shared" si="4"/>
        <v>#DIV/0!</v>
      </c>
      <c r="J41" s="56"/>
      <c r="K41" s="56"/>
    </row>
    <row r="42" spans="1:11" ht="20.100000000000001" hidden="1" customHeight="1" x14ac:dyDescent="0.25">
      <c r="A42" s="4" t="s">
        <v>30</v>
      </c>
      <c r="B42" s="10" t="s">
        <v>31</v>
      </c>
      <c r="C42" s="2"/>
      <c r="D42" s="2"/>
      <c r="E42" s="3">
        <f>E43</f>
        <v>14860000</v>
      </c>
      <c r="F42" s="1">
        <f t="shared" si="1"/>
        <v>14860000</v>
      </c>
      <c r="G42" s="1">
        <f t="shared" si="2"/>
        <v>14860000</v>
      </c>
      <c r="H42" s="47" t="e">
        <f t="shared" si="3"/>
        <v>#DIV/0!</v>
      </c>
      <c r="I42" s="48" t="e">
        <f t="shared" si="4"/>
        <v>#DIV/0!</v>
      </c>
      <c r="J42" s="56"/>
      <c r="K42" s="56"/>
    </row>
    <row r="43" spans="1:11" ht="20.100000000000001" hidden="1" customHeight="1" x14ac:dyDescent="0.25">
      <c r="A43" s="4" t="s">
        <v>13</v>
      </c>
      <c r="B43" s="6" t="s">
        <v>14</v>
      </c>
      <c r="C43" s="3"/>
      <c r="D43" s="3"/>
      <c r="E43" s="3">
        <f>'[1]9.вед 2015'!G378</f>
        <v>14860000</v>
      </c>
      <c r="F43" s="1">
        <f t="shared" si="1"/>
        <v>14860000</v>
      </c>
      <c r="G43" s="1">
        <f t="shared" si="2"/>
        <v>14860000</v>
      </c>
      <c r="H43" s="47" t="e">
        <f t="shared" si="3"/>
        <v>#DIV/0!</v>
      </c>
      <c r="I43" s="48" t="e">
        <f t="shared" si="4"/>
        <v>#DIV/0!</v>
      </c>
      <c r="J43" s="56"/>
      <c r="K43" s="56"/>
    </row>
    <row r="44" spans="1:11" ht="20.100000000000001" hidden="1" customHeight="1" x14ac:dyDescent="0.25">
      <c r="A44" s="4" t="s">
        <v>29</v>
      </c>
      <c r="B44" s="5" t="s">
        <v>2</v>
      </c>
      <c r="C44" s="2"/>
      <c r="D44" s="2"/>
      <c r="E44" s="3">
        <f>E45</f>
        <v>0</v>
      </c>
      <c r="F44" s="1">
        <f t="shared" si="1"/>
        <v>0</v>
      </c>
      <c r="G44" s="1">
        <f t="shared" si="2"/>
        <v>0</v>
      </c>
      <c r="H44" s="47" t="e">
        <f t="shared" si="3"/>
        <v>#DIV/0!</v>
      </c>
      <c r="I44" s="48" t="e">
        <f t="shared" si="4"/>
        <v>#DIV/0!</v>
      </c>
      <c r="J44" s="56"/>
      <c r="K44" s="56"/>
    </row>
    <row r="45" spans="1:11" ht="20.100000000000001" hidden="1" customHeight="1" x14ac:dyDescent="0.25">
      <c r="A45" s="4" t="s">
        <v>17</v>
      </c>
      <c r="B45" s="7" t="s">
        <v>18</v>
      </c>
      <c r="C45" s="8"/>
      <c r="D45" s="8"/>
      <c r="E45" s="3">
        <f>'[1]9.вед 2015'!G626</f>
        <v>0</v>
      </c>
      <c r="F45" s="1">
        <f t="shared" si="1"/>
        <v>0</v>
      </c>
      <c r="G45" s="1">
        <f t="shared" si="2"/>
        <v>0</v>
      </c>
      <c r="H45" s="47" t="e">
        <f t="shared" si="3"/>
        <v>#DIV/0!</v>
      </c>
      <c r="I45" s="48" t="e">
        <f t="shared" si="4"/>
        <v>#DIV/0!</v>
      </c>
      <c r="J45" s="56"/>
      <c r="K45" s="56"/>
    </row>
    <row r="46" spans="1:11" ht="30.75" customHeight="1" x14ac:dyDescent="0.25">
      <c r="A46" s="40" t="s">
        <v>155</v>
      </c>
      <c r="B46" s="40"/>
      <c r="C46" s="1">
        <f>C47+C50</f>
        <v>1250</v>
      </c>
      <c r="D46" s="1">
        <f>D47+D50</f>
        <v>1708</v>
      </c>
      <c r="E46" s="1">
        <f t="shared" ref="E46" si="5">E47+E50</f>
        <v>558</v>
      </c>
      <c r="F46" s="1">
        <f t="shared" si="1"/>
        <v>-692</v>
      </c>
      <c r="G46" s="1">
        <f t="shared" si="2"/>
        <v>-1150</v>
      </c>
      <c r="H46" s="47">
        <f t="shared" si="3"/>
        <v>0.44640000000000002</v>
      </c>
      <c r="I46" s="48">
        <f t="shared" si="4"/>
        <v>0.32669789227166274</v>
      </c>
      <c r="J46" s="55">
        <f>SUM(J47:J50)</f>
        <v>358</v>
      </c>
      <c r="K46" s="55">
        <f>SUM(K47:K50)</f>
        <v>358</v>
      </c>
    </row>
    <row r="47" spans="1:11" ht="39" customHeight="1" x14ac:dyDescent="0.25">
      <c r="A47" s="41" t="s">
        <v>156</v>
      </c>
      <c r="B47" s="41"/>
      <c r="C47" s="12">
        <v>1150</v>
      </c>
      <c r="D47" s="12">
        <v>1608</v>
      </c>
      <c r="E47" s="13">
        <v>458</v>
      </c>
      <c r="F47" s="1">
        <f t="shared" si="1"/>
        <v>-692</v>
      </c>
      <c r="G47" s="1">
        <f t="shared" si="2"/>
        <v>-1150</v>
      </c>
      <c r="H47" s="47">
        <f t="shared" si="3"/>
        <v>0.39826086956521739</v>
      </c>
      <c r="I47" s="48">
        <f t="shared" si="4"/>
        <v>0.28482587064676618</v>
      </c>
      <c r="J47" s="56">
        <v>258</v>
      </c>
      <c r="K47" s="56">
        <v>258</v>
      </c>
    </row>
    <row r="48" spans="1:11" ht="20.100000000000001" hidden="1" customHeight="1" x14ac:dyDescent="0.25">
      <c r="A48" s="4" t="s">
        <v>32</v>
      </c>
      <c r="B48" s="5" t="s">
        <v>2</v>
      </c>
      <c r="C48" s="2"/>
      <c r="D48" s="2"/>
      <c r="E48" s="13"/>
      <c r="F48" s="1">
        <f t="shared" si="1"/>
        <v>0</v>
      </c>
      <c r="G48" s="1">
        <f t="shared" si="2"/>
        <v>0</v>
      </c>
      <c r="H48" s="47" t="e">
        <f t="shared" si="3"/>
        <v>#DIV/0!</v>
      </c>
      <c r="I48" s="48" t="e">
        <f t="shared" si="4"/>
        <v>#DIV/0!</v>
      </c>
      <c r="J48" s="56"/>
      <c r="K48" s="56"/>
    </row>
    <row r="49" spans="1:11" ht="20.100000000000001" hidden="1" customHeight="1" x14ac:dyDescent="0.25">
      <c r="A49" s="4" t="s">
        <v>3</v>
      </c>
      <c r="B49" s="6" t="s">
        <v>4</v>
      </c>
      <c r="C49" s="3"/>
      <c r="D49" s="3"/>
      <c r="E49" s="13"/>
      <c r="F49" s="1">
        <f t="shared" si="1"/>
        <v>0</v>
      </c>
      <c r="G49" s="1">
        <f t="shared" si="2"/>
        <v>0</v>
      </c>
      <c r="H49" s="47" t="e">
        <f t="shared" si="3"/>
        <v>#DIV/0!</v>
      </c>
      <c r="I49" s="48" t="e">
        <f t="shared" si="4"/>
        <v>#DIV/0!</v>
      </c>
      <c r="J49" s="56"/>
      <c r="K49" s="56"/>
    </row>
    <row r="50" spans="1:11" ht="37.5" customHeight="1" x14ac:dyDescent="0.25">
      <c r="A50" s="41" t="s">
        <v>157</v>
      </c>
      <c r="B50" s="41"/>
      <c r="C50" s="12">
        <v>100</v>
      </c>
      <c r="D50" s="12">
        <v>100</v>
      </c>
      <c r="E50" s="13">
        <v>100</v>
      </c>
      <c r="F50" s="1">
        <f t="shared" si="1"/>
        <v>0</v>
      </c>
      <c r="G50" s="1">
        <f t="shared" si="2"/>
        <v>0</v>
      </c>
      <c r="H50" s="47">
        <f t="shared" si="3"/>
        <v>1</v>
      </c>
      <c r="I50" s="48">
        <f t="shared" si="4"/>
        <v>1</v>
      </c>
      <c r="J50" s="56">
        <v>100</v>
      </c>
      <c r="K50" s="56">
        <v>100</v>
      </c>
    </row>
    <row r="51" spans="1:11" ht="20.100000000000001" hidden="1" customHeight="1" x14ac:dyDescent="0.25">
      <c r="A51" s="4" t="s">
        <v>33</v>
      </c>
      <c r="B51" s="5" t="s">
        <v>2</v>
      </c>
      <c r="C51" s="2"/>
      <c r="D51" s="2"/>
      <c r="E51" s="13">
        <f>E52</f>
        <v>427200</v>
      </c>
      <c r="F51" s="1">
        <f t="shared" si="1"/>
        <v>427200</v>
      </c>
      <c r="G51" s="1">
        <f t="shared" si="2"/>
        <v>427200</v>
      </c>
      <c r="H51" s="47" t="e">
        <f t="shared" si="3"/>
        <v>#DIV/0!</v>
      </c>
      <c r="I51" s="48" t="e">
        <f t="shared" si="4"/>
        <v>#DIV/0!</v>
      </c>
      <c r="J51" s="56"/>
      <c r="K51" s="56"/>
    </row>
    <row r="52" spans="1:11" ht="20.100000000000001" hidden="1" customHeight="1" x14ac:dyDescent="0.25">
      <c r="A52" s="4" t="s">
        <v>3</v>
      </c>
      <c r="B52" s="6" t="s">
        <v>4</v>
      </c>
      <c r="C52" s="3"/>
      <c r="D52" s="3"/>
      <c r="E52" s="13">
        <f>'[1]9.вед 2015'!G116</f>
        <v>427200</v>
      </c>
      <c r="F52" s="1">
        <f t="shared" si="1"/>
        <v>427200</v>
      </c>
      <c r="G52" s="1">
        <f t="shared" si="2"/>
        <v>427200</v>
      </c>
      <c r="H52" s="47" t="e">
        <f t="shared" si="3"/>
        <v>#DIV/0!</v>
      </c>
      <c r="I52" s="48" t="e">
        <f t="shared" si="4"/>
        <v>#DIV/0!</v>
      </c>
      <c r="J52" s="56"/>
      <c r="K52" s="56"/>
    </row>
    <row r="53" spans="1:11" ht="34.5" customHeight="1" x14ac:dyDescent="0.25">
      <c r="A53" s="40" t="s">
        <v>158</v>
      </c>
      <c r="B53" s="40"/>
      <c r="C53" s="1">
        <f>C54+C65+C83+C93</f>
        <v>16009.4</v>
      </c>
      <c r="D53" s="1">
        <f>D54+D65+D83+D93</f>
        <v>48285.837</v>
      </c>
      <c r="E53" s="1">
        <f t="shared" ref="E53" si="6">E54+E65+E83+E93</f>
        <v>55023.184000000001</v>
      </c>
      <c r="F53" s="1">
        <f t="shared" si="1"/>
        <v>39013.784</v>
      </c>
      <c r="G53" s="1">
        <f t="shared" si="2"/>
        <v>6737.3470000000016</v>
      </c>
      <c r="H53" s="47">
        <f t="shared" si="3"/>
        <v>3.4369298037403029</v>
      </c>
      <c r="I53" s="48">
        <f t="shared" si="4"/>
        <v>1.1395305004239649</v>
      </c>
      <c r="J53" s="55">
        <f>SUM(J54:J93)</f>
        <v>46562.646999999997</v>
      </c>
      <c r="K53" s="55">
        <f>SUM(K54:K93)</f>
        <v>46579.646999999997</v>
      </c>
    </row>
    <row r="54" spans="1:11" ht="33" customHeight="1" x14ac:dyDescent="0.25">
      <c r="A54" s="29" t="s">
        <v>159</v>
      </c>
      <c r="B54" s="29"/>
      <c r="C54" s="2">
        <v>2150</v>
      </c>
      <c r="D54" s="2">
        <v>36644.601999999999</v>
      </c>
      <c r="E54" s="13">
        <v>42694.769</v>
      </c>
      <c r="F54" s="1">
        <f t="shared" si="1"/>
        <v>40544.769</v>
      </c>
      <c r="G54" s="1">
        <f t="shared" si="2"/>
        <v>6050.1670000000013</v>
      </c>
      <c r="H54" s="47">
        <f t="shared" si="3"/>
        <v>19.858032093023255</v>
      </c>
      <c r="I54" s="48">
        <f t="shared" si="4"/>
        <v>1.1651039080735548</v>
      </c>
      <c r="J54" s="56">
        <v>35603.404999999999</v>
      </c>
      <c r="K54" s="56">
        <v>35603.404999999999</v>
      </c>
    </row>
    <row r="55" spans="1:11" ht="20.100000000000001" hidden="1" customHeight="1" x14ac:dyDescent="0.25">
      <c r="A55" s="4" t="s">
        <v>34</v>
      </c>
      <c r="B55" s="5" t="s">
        <v>35</v>
      </c>
      <c r="C55" s="2"/>
      <c r="D55" s="2"/>
      <c r="E55" s="13"/>
      <c r="F55" s="1">
        <f t="shared" si="1"/>
        <v>0</v>
      </c>
      <c r="G55" s="1">
        <f t="shared" si="2"/>
        <v>0</v>
      </c>
      <c r="H55" s="47" t="e">
        <f t="shared" si="3"/>
        <v>#DIV/0!</v>
      </c>
      <c r="I55" s="48" t="e">
        <f t="shared" si="4"/>
        <v>#DIV/0!</v>
      </c>
      <c r="J55" s="56"/>
      <c r="K55" s="56"/>
    </row>
    <row r="56" spans="1:11" ht="20.100000000000001" hidden="1" customHeight="1" x14ac:dyDescent="0.25">
      <c r="A56" s="4" t="s">
        <v>19</v>
      </c>
      <c r="B56" s="7" t="s">
        <v>20</v>
      </c>
      <c r="C56" s="8"/>
      <c r="D56" s="8"/>
      <c r="E56" s="13"/>
      <c r="F56" s="1">
        <f t="shared" si="1"/>
        <v>0</v>
      </c>
      <c r="G56" s="1">
        <f t="shared" si="2"/>
        <v>0</v>
      </c>
      <c r="H56" s="47" t="e">
        <f t="shared" si="3"/>
        <v>#DIV/0!</v>
      </c>
      <c r="I56" s="48" t="e">
        <f t="shared" si="4"/>
        <v>#DIV/0!</v>
      </c>
      <c r="J56" s="56"/>
      <c r="K56" s="56"/>
    </row>
    <row r="57" spans="1:11" ht="20.100000000000001" hidden="1" customHeight="1" x14ac:dyDescent="0.25">
      <c r="A57" s="4" t="s">
        <v>36</v>
      </c>
      <c r="B57" s="5" t="s">
        <v>37</v>
      </c>
      <c r="C57" s="2"/>
      <c r="D57" s="2"/>
      <c r="E57" s="13"/>
      <c r="F57" s="1">
        <f t="shared" si="1"/>
        <v>0</v>
      </c>
      <c r="G57" s="1">
        <f t="shared" si="2"/>
        <v>0</v>
      </c>
      <c r="H57" s="47" t="e">
        <f t="shared" si="3"/>
        <v>#DIV/0!</v>
      </c>
      <c r="I57" s="48" t="e">
        <f t="shared" si="4"/>
        <v>#DIV/0!</v>
      </c>
      <c r="J57" s="56"/>
      <c r="K57" s="56"/>
    </row>
    <row r="58" spans="1:11" ht="20.100000000000001" hidden="1" customHeight="1" x14ac:dyDescent="0.25">
      <c r="A58" s="4" t="s">
        <v>19</v>
      </c>
      <c r="B58" s="7" t="s">
        <v>20</v>
      </c>
      <c r="C58" s="8"/>
      <c r="D58" s="8"/>
      <c r="E58" s="13"/>
      <c r="F58" s="1">
        <f t="shared" si="1"/>
        <v>0</v>
      </c>
      <c r="G58" s="1">
        <f t="shared" si="2"/>
        <v>0</v>
      </c>
      <c r="H58" s="47" t="e">
        <f t="shared" si="3"/>
        <v>#DIV/0!</v>
      </c>
      <c r="I58" s="48" t="e">
        <f t="shared" si="4"/>
        <v>#DIV/0!</v>
      </c>
      <c r="J58" s="56"/>
      <c r="K58" s="56"/>
    </row>
    <row r="59" spans="1:11" ht="20.100000000000001" hidden="1" customHeight="1" x14ac:dyDescent="0.25">
      <c r="A59" s="4" t="s">
        <v>38</v>
      </c>
      <c r="B59" s="5" t="s">
        <v>39</v>
      </c>
      <c r="C59" s="2"/>
      <c r="D59" s="2"/>
      <c r="E59" s="13"/>
      <c r="F59" s="1">
        <f t="shared" si="1"/>
        <v>0</v>
      </c>
      <c r="G59" s="1">
        <f t="shared" si="2"/>
        <v>0</v>
      </c>
      <c r="H59" s="47" t="e">
        <f t="shared" si="3"/>
        <v>#DIV/0!</v>
      </c>
      <c r="I59" s="48" t="e">
        <f t="shared" si="4"/>
        <v>#DIV/0!</v>
      </c>
      <c r="J59" s="56"/>
      <c r="K59" s="56"/>
    </row>
    <row r="60" spans="1:11" ht="20.100000000000001" hidden="1" customHeight="1" x14ac:dyDescent="0.25">
      <c r="A60" s="4" t="s">
        <v>19</v>
      </c>
      <c r="B60" s="7" t="s">
        <v>20</v>
      </c>
      <c r="C60" s="8"/>
      <c r="D60" s="8"/>
      <c r="E60" s="13"/>
      <c r="F60" s="1">
        <f t="shared" si="1"/>
        <v>0</v>
      </c>
      <c r="G60" s="1">
        <f t="shared" si="2"/>
        <v>0</v>
      </c>
      <c r="H60" s="47" t="e">
        <f t="shared" si="3"/>
        <v>#DIV/0!</v>
      </c>
      <c r="I60" s="48" t="e">
        <f t="shared" si="4"/>
        <v>#DIV/0!</v>
      </c>
      <c r="J60" s="56"/>
      <c r="K60" s="56"/>
    </row>
    <row r="61" spans="1:11" ht="20.100000000000001" hidden="1" customHeight="1" x14ac:dyDescent="0.25">
      <c r="A61" s="4" t="s">
        <v>40</v>
      </c>
      <c r="B61" s="10" t="s">
        <v>41</v>
      </c>
      <c r="C61" s="2"/>
      <c r="D61" s="2"/>
      <c r="E61" s="3"/>
      <c r="F61" s="1">
        <f t="shared" si="1"/>
        <v>0</v>
      </c>
      <c r="G61" s="1">
        <f t="shared" si="2"/>
        <v>0</v>
      </c>
      <c r="H61" s="47" t="e">
        <f t="shared" si="3"/>
        <v>#DIV/0!</v>
      </c>
      <c r="I61" s="48" t="e">
        <f t="shared" si="4"/>
        <v>#DIV/0!</v>
      </c>
      <c r="J61" s="56"/>
      <c r="K61" s="56"/>
    </row>
    <row r="62" spans="1:11" ht="20.100000000000001" hidden="1" customHeight="1" x14ac:dyDescent="0.25">
      <c r="A62" s="4" t="s">
        <v>19</v>
      </c>
      <c r="B62" s="7" t="s">
        <v>20</v>
      </c>
      <c r="C62" s="8"/>
      <c r="D62" s="8"/>
      <c r="E62" s="3"/>
      <c r="F62" s="1">
        <f t="shared" si="1"/>
        <v>0</v>
      </c>
      <c r="G62" s="1">
        <f t="shared" si="2"/>
        <v>0</v>
      </c>
      <c r="H62" s="47" t="e">
        <f t="shared" si="3"/>
        <v>#DIV/0!</v>
      </c>
      <c r="I62" s="48" t="e">
        <f t="shared" si="4"/>
        <v>#DIV/0!</v>
      </c>
      <c r="J62" s="56"/>
      <c r="K62" s="56"/>
    </row>
    <row r="63" spans="1:11" ht="20.100000000000001" hidden="1" customHeight="1" x14ac:dyDescent="0.25">
      <c r="A63" s="4" t="s">
        <v>42</v>
      </c>
      <c r="B63" s="5" t="s">
        <v>43</v>
      </c>
      <c r="C63" s="2"/>
      <c r="D63" s="2"/>
      <c r="E63" s="3"/>
      <c r="F63" s="1">
        <f t="shared" si="1"/>
        <v>0</v>
      </c>
      <c r="G63" s="1">
        <f t="shared" si="2"/>
        <v>0</v>
      </c>
      <c r="H63" s="47" t="e">
        <f t="shared" si="3"/>
        <v>#DIV/0!</v>
      </c>
      <c r="I63" s="48" t="e">
        <f t="shared" si="4"/>
        <v>#DIV/0!</v>
      </c>
      <c r="J63" s="56"/>
      <c r="K63" s="56"/>
    </row>
    <row r="64" spans="1:11" ht="20.100000000000001" hidden="1" customHeight="1" x14ac:dyDescent="0.25">
      <c r="A64" s="4" t="s">
        <v>19</v>
      </c>
      <c r="B64" s="7" t="s">
        <v>20</v>
      </c>
      <c r="C64" s="8"/>
      <c r="D64" s="8"/>
      <c r="E64" s="3"/>
      <c r="F64" s="1">
        <f t="shared" si="1"/>
        <v>0</v>
      </c>
      <c r="G64" s="1">
        <f t="shared" si="2"/>
        <v>0</v>
      </c>
      <c r="H64" s="47" t="e">
        <f t="shared" si="3"/>
        <v>#DIV/0!</v>
      </c>
      <c r="I64" s="48" t="e">
        <f t="shared" si="4"/>
        <v>#DIV/0!</v>
      </c>
      <c r="J64" s="56"/>
      <c r="K64" s="56"/>
    </row>
    <row r="65" spans="1:11" ht="30" customHeight="1" x14ac:dyDescent="0.25">
      <c r="A65" s="29" t="s">
        <v>160</v>
      </c>
      <c r="B65" s="29"/>
      <c r="C65" s="2">
        <v>10209.4</v>
      </c>
      <c r="D65" s="2">
        <v>5058.5</v>
      </c>
      <c r="E65" s="3">
        <v>5335.2460000000001</v>
      </c>
      <c r="F65" s="1">
        <f t="shared" si="1"/>
        <v>-4874.1539999999995</v>
      </c>
      <c r="G65" s="1">
        <f t="shared" si="2"/>
        <v>276.74600000000009</v>
      </c>
      <c r="H65" s="47">
        <f t="shared" si="3"/>
        <v>0.52258173839794697</v>
      </c>
      <c r="I65" s="48">
        <f t="shared" si="4"/>
        <v>1.0547091034891767</v>
      </c>
      <c r="J65" s="56">
        <v>3867.1419999999998</v>
      </c>
      <c r="K65" s="56">
        <v>3867.1419999999998</v>
      </c>
    </row>
    <row r="66" spans="1:11" ht="20.100000000000001" hidden="1" customHeight="1" x14ac:dyDescent="0.25">
      <c r="A66" s="4" t="s">
        <v>44</v>
      </c>
      <c r="B66" s="10" t="s">
        <v>31</v>
      </c>
      <c r="C66" s="2"/>
      <c r="D66" s="2"/>
      <c r="E66" s="3"/>
      <c r="F66" s="1">
        <f t="shared" si="1"/>
        <v>0</v>
      </c>
      <c r="G66" s="1">
        <f t="shared" si="2"/>
        <v>0</v>
      </c>
      <c r="H66" s="47" t="e">
        <f t="shared" si="3"/>
        <v>#DIV/0!</v>
      </c>
      <c r="I66" s="48" t="e">
        <f t="shared" si="4"/>
        <v>#DIV/0!</v>
      </c>
      <c r="J66" s="56"/>
      <c r="K66" s="56"/>
    </row>
    <row r="67" spans="1:11" ht="20.100000000000001" hidden="1" customHeight="1" x14ac:dyDescent="0.25">
      <c r="A67" s="4" t="s">
        <v>3</v>
      </c>
      <c r="B67" s="6" t="s">
        <v>4</v>
      </c>
      <c r="C67" s="3"/>
      <c r="D67" s="3"/>
      <c r="E67" s="3"/>
      <c r="F67" s="1">
        <f t="shared" si="1"/>
        <v>0</v>
      </c>
      <c r="G67" s="1">
        <f t="shared" si="2"/>
        <v>0</v>
      </c>
      <c r="H67" s="47" t="e">
        <f t="shared" si="3"/>
        <v>#DIV/0!</v>
      </c>
      <c r="I67" s="48" t="e">
        <f t="shared" si="4"/>
        <v>#DIV/0!</v>
      </c>
      <c r="J67" s="56"/>
      <c r="K67" s="56"/>
    </row>
    <row r="68" spans="1:11" ht="20.100000000000001" hidden="1" customHeight="1" x14ac:dyDescent="0.25">
      <c r="A68" s="4" t="s">
        <v>13</v>
      </c>
      <c r="B68" s="6" t="s">
        <v>14</v>
      </c>
      <c r="C68" s="3"/>
      <c r="D68" s="3"/>
      <c r="E68" s="3"/>
      <c r="F68" s="1">
        <f t="shared" ref="F68:F131" si="7">E68-C68</f>
        <v>0</v>
      </c>
      <c r="G68" s="1">
        <f t="shared" ref="G68:G131" si="8">E68-D68</f>
        <v>0</v>
      </c>
      <c r="H68" s="47" t="e">
        <f t="shared" ref="H68:H131" si="9">E68/C68</f>
        <v>#DIV/0!</v>
      </c>
      <c r="I68" s="48" t="e">
        <f t="shared" ref="I68:I131" si="10">E68/D68</f>
        <v>#DIV/0!</v>
      </c>
      <c r="J68" s="56"/>
      <c r="K68" s="56"/>
    </row>
    <row r="69" spans="1:11" ht="20.100000000000001" hidden="1" customHeight="1" x14ac:dyDescent="0.25">
      <c r="A69" s="4" t="s">
        <v>15</v>
      </c>
      <c r="B69" s="7" t="s">
        <v>16</v>
      </c>
      <c r="C69" s="8"/>
      <c r="D69" s="8"/>
      <c r="E69" s="3"/>
      <c r="F69" s="1">
        <f t="shared" si="7"/>
        <v>0</v>
      </c>
      <c r="G69" s="1">
        <f t="shared" si="8"/>
        <v>0</v>
      </c>
      <c r="H69" s="47" t="e">
        <f t="shared" si="9"/>
        <v>#DIV/0!</v>
      </c>
      <c r="I69" s="48" t="e">
        <f t="shared" si="10"/>
        <v>#DIV/0!</v>
      </c>
      <c r="J69" s="56"/>
      <c r="K69" s="56"/>
    </row>
    <row r="70" spans="1:11" ht="20.100000000000001" hidden="1" customHeight="1" x14ac:dyDescent="0.25">
      <c r="A70" s="4" t="s">
        <v>45</v>
      </c>
      <c r="B70" s="14" t="s">
        <v>46</v>
      </c>
      <c r="C70" s="12"/>
      <c r="D70" s="12"/>
      <c r="E70" s="3"/>
      <c r="F70" s="1">
        <f t="shared" si="7"/>
        <v>0</v>
      </c>
      <c r="G70" s="1">
        <f t="shared" si="8"/>
        <v>0</v>
      </c>
      <c r="H70" s="47" t="e">
        <f t="shared" si="9"/>
        <v>#DIV/0!</v>
      </c>
      <c r="I70" s="48" t="e">
        <f t="shared" si="10"/>
        <v>#DIV/0!</v>
      </c>
      <c r="J70" s="56"/>
      <c r="K70" s="56"/>
    </row>
    <row r="71" spans="1:11" ht="20.100000000000001" hidden="1" customHeight="1" x14ac:dyDescent="0.25">
      <c r="A71" s="4" t="s">
        <v>13</v>
      </c>
      <c r="B71" s="6" t="s">
        <v>14</v>
      </c>
      <c r="C71" s="3"/>
      <c r="D71" s="3"/>
      <c r="E71" s="3"/>
      <c r="F71" s="1">
        <f t="shared" si="7"/>
        <v>0</v>
      </c>
      <c r="G71" s="1">
        <f t="shared" si="8"/>
        <v>0</v>
      </c>
      <c r="H71" s="47" t="e">
        <f t="shared" si="9"/>
        <v>#DIV/0!</v>
      </c>
      <c r="I71" s="48" t="e">
        <f t="shared" si="10"/>
        <v>#DIV/0!</v>
      </c>
      <c r="J71" s="56"/>
      <c r="K71" s="56"/>
    </row>
    <row r="72" spans="1:11" ht="20.100000000000001" hidden="1" customHeight="1" x14ac:dyDescent="0.25">
      <c r="A72" s="4" t="s">
        <v>47</v>
      </c>
      <c r="B72" s="14" t="s">
        <v>48</v>
      </c>
      <c r="C72" s="12"/>
      <c r="D72" s="12"/>
      <c r="E72" s="3"/>
      <c r="F72" s="1">
        <f t="shared" si="7"/>
        <v>0</v>
      </c>
      <c r="G72" s="1">
        <f t="shared" si="8"/>
        <v>0</v>
      </c>
      <c r="H72" s="47" t="e">
        <f t="shared" si="9"/>
        <v>#DIV/0!</v>
      </c>
      <c r="I72" s="48" t="e">
        <f t="shared" si="10"/>
        <v>#DIV/0!</v>
      </c>
      <c r="J72" s="56"/>
      <c r="K72" s="56"/>
    </row>
    <row r="73" spans="1:11" ht="20.100000000000001" hidden="1" customHeight="1" x14ac:dyDescent="0.25">
      <c r="A73" s="4" t="s">
        <v>13</v>
      </c>
      <c r="B73" s="6" t="s">
        <v>14</v>
      </c>
      <c r="C73" s="3"/>
      <c r="D73" s="3"/>
      <c r="E73" s="3"/>
      <c r="F73" s="1">
        <f t="shared" si="7"/>
        <v>0</v>
      </c>
      <c r="G73" s="1">
        <f t="shared" si="8"/>
        <v>0</v>
      </c>
      <c r="H73" s="47" t="e">
        <f t="shared" si="9"/>
        <v>#DIV/0!</v>
      </c>
      <c r="I73" s="48" t="e">
        <f t="shared" si="10"/>
        <v>#DIV/0!</v>
      </c>
      <c r="J73" s="56"/>
      <c r="K73" s="56"/>
    </row>
    <row r="74" spans="1:11" ht="20.100000000000001" hidden="1" customHeight="1" x14ac:dyDescent="0.25">
      <c r="A74" s="4" t="s">
        <v>49</v>
      </c>
      <c r="B74" s="5" t="s">
        <v>2</v>
      </c>
      <c r="C74" s="2"/>
      <c r="D74" s="2"/>
      <c r="E74" s="3"/>
      <c r="F74" s="1">
        <f t="shared" si="7"/>
        <v>0</v>
      </c>
      <c r="G74" s="1">
        <f t="shared" si="8"/>
        <v>0</v>
      </c>
      <c r="H74" s="47" t="e">
        <f t="shared" si="9"/>
        <v>#DIV/0!</v>
      </c>
      <c r="I74" s="48" t="e">
        <f t="shared" si="10"/>
        <v>#DIV/0!</v>
      </c>
      <c r="J74" s="56"/>
      <c r="K74" s="56"/>
    </row>
    <row r="75" spans="1:11" ht="20.100000000000001" hidden="1" customHeight="1" x14ac:dyDescent="0.25">
      <c r="A75" s="4" t="s">
        <v>3</v>
      </c>
      <c r="B75" s="6" t="s">
        <v>4</v>
      </c>
      <c r="C75" s="3"/>
      <c r="D75" s="3"/>
      <c r="E75" s="3"/>
      <c r="F75" s="1">
        <f t="shared" si="7"/>
        <v>0</v>
      </c>
      <c r="G75" s="1">
        <f t="shared" si="8"/>
        <v>0</v>
      </c>
      <c r="H75" s="47" t="e">
        <f t="shared" si="9"/>
        <v>#DIV/0!</v>
      </c>
      <c r="I75" s="48" t="e">
        <f t="shared" si="10"/>
        <v>#DIV/0!</v>
      </c>
      <c r="J75" s="56"/>
      <c r="K75" s="56"/>
    </row>
    <row r="76" spans="1:11" ht="20.100000000000001" hidden="1" customHeight="1" x14ac:dyDescent="0.25">
      <c r="A76" s="4" t="s">
        <v>50</v>
      </c>
      <c r="B76" s="6" t="s">
        <v>51</v>
      </c>
      <c r="C76" s="3"/>
      <c r="D76" s="3"/>
      <c r="E76" s="3"/>
      <c r="F76" s="1">
        <f t="shared" si="7"/>
        <v>0</v>
      </c>
      <c r="G76" s="1">
        <f t="shared" si="8"/>
        <v>0</v>
      </c>
      <c r="H76" s="47" t="e">
        <f t="shared" si="9"/>
        <v>#DIV/0!</v>
      </c>
      <c r="I76" s="48" t="e">
        <f t="shared" si="10"/>
        <v>#DIV/0!</v>
      </c>
      <c r="J76" s="56"/>
      <c r="K76" s="56"/>
    </row>
    <row r="77" spans="1:11" ht="20.100000000000001" hidden="1" customHeight="1" x14ac:dyDescent="0.25">
      <c r="A77" s="4" t="s">
        <v>13</v>
      </c>
      <c r="B77" s="6" t="s">
        <v>14</v>
      </c>
      <c r="C77" s="3"/>
      <c r="D77" s="3"/>
      <c r="E77" s="3"/>
      <c r="F77" s="1">
        <f t="shared" si="7"/>
        <v>0</v>
      </c>
      <c r="G77" s="1">
        <f t="shared" si="8"/>
        <v>0</v>
      </c>
      <c r="H77" s="47" t="e">
        <f t="shared" si="9"/>
        <v>#DIV/0!</v>
      </c>
      <c r="I77" s="48" t="e">
        <f t="shared" si="10"/>
        <v>#DIV/0!</v>
      </c>
      <c r="J77" s="56"/>
      <c r="K77" s="56"/>
    </row>
    <row r="78" spans="1:11" ht="20.100000000000001" hidden="1" customHeight="1" x14ac:dyDescent="0.25">
      <c r="A78" s="4" t="s">
        <v>15</v>
      </c>
      <c r="B78" s="7" t="s">
        <v>16</v>
      </c>
      <c r="C78" s="8"/>
      <c r="D78" s="8"/>
      <c r="E78" s="3"/>
      <c r="F78" s="1">
        <f t="shared" si="7"/>
        <v>0</v>
      </c>
      <c r="G78" s="1">
        <f t="shared" si="8"/>
        <v>0</v>
      </c>
      <c r="H78" s="47" t="e">
        <f t="shared" si="9"/>
        <v>#DIV/0!</v>
      </c>
      <c r="I78" s="48" t="e">
        <f t="shared" si="10"/>
        <v>#DIV/0!</v>
      </c>
      <c r="J78" s="56"/>
      <c r="K78" s="56"/>
    </row>
    <row r="79" spans="1:11" ht="20.100000000000001" hidden="1" customHeight="1" x14ac:dyDescent="0.25">
      <c r="A79" s="4" t="s">
        <v>17</v>
      </c>
      <c r="B79" s="7" t="s">
        <v>18</v>
      </c>
      <c r="C79" s="8"/>
      <c r="D79" s="8"/>
      <c r="E79" s="3"/>
      <c r="F79" s="1">
        <f t="shared" si="7"/>
        <v>0</v>
      </c>
      <c r="G79" s="1">
        <f t="shared" si="8"/>
        <v>0</v>
      </c>
      <c r="H79" s="47" t="e">
        <f t="shared" si="9"/>
        <v>#DIV/0!</v>
      </c>
      <c r="I79" s="48" t="e">
        <f t="shared" si="10"/>
        <v>#DIV/0!</v>
      </c>
      <c r="J79" s="56"/>
      <c r="K79" s="56"/>
    </row>
    <row r="80" spans="1:11" ht="20.100000000000001" hidden="1" customHeight="1" x14ac:dyDescent="0.25">
      <c r="A80" s="4" t="s">
        <v>52</v>
      </c>
      <c r="B80" s="6" t="s">
        <v>53</v>
      </c>
      <c r="C80" s="3"/>
      <c r="D80" s="3"/>
      <c r="E80" s="3"/>
      <c r="F80" s="1">
        <f t="shared" si="7"/>
        <v>0</v>
      </c>
      <c r="G80" s="1">
        <f t="shared" si="8"/>
        <v>0</v>
      </c>
      <c r="H80" s="47" t="e">
        <f t="shared" si="9"/>
        <v>#DIV/0!</v>
      </c>
      <c r="I80" s="48" t="e">
        <f t="shared" si="10"/>
        <v>#DIV/0!</v>
      </c>
      <c r="J80" s="56"/>
      <c r="K80" s="56"/>
    </row>
    <row r="81" spans="1:11" ht="20.100000000000001" hidden="1" customHeight="1" x14ac:dyDescent="0.25">
      <c r="A81" s="4" t="s">
        <v>54</v>
      </c>
      <c r="B81" s="6" t="s">
        <v>55</v>
      </c>
      <c r="C81" s="3"/>
      <c r="D81" s="3"/>
      <c r="E81" s="3"/>
      <c r="F81" s="1">
        <f t="shared" si="7"/>
        <v>0</v>
      </c>
      <c r="G81" s="1">
        <f t="shared" si="8"/>
        <v>0</v>
      </c>
      <c r="H81" s="47" t="e">
        <f t="shared" si="9"/>
        <v>#DIV/0!</v>
      </c>
      <c r="I81" s="48" t="e">
        <f t="shared" si="10"/>
        <v>#DIV/0!</v>
      </c>
      <c r="J81" s="56"/>
      <c r="K81" s="56"/>
    </row>
    <row r="82" spans="1:11" ht="20.100000000000001" hidden="1" customHeight="1" x14ac:dyDescent="0.25">
      <c r="A82" s="4" t="s">
        <v>19</v>
      </c>
      <c r="B82" s="7" t="s">
        <v>20</v>
      </c>
      <c r="C82" s="8"/>
      <c r="D82" s="8"/>
      <c r="E82" s="3"/>
      <c r="F82" s="1">
        <f t="shared" si="7"/>
        <v>0</v>
      </c>
      <c r="G82" s="1">
        <f t="shared" si="8"/>
        <v>0</v>
      </c>
      <c r="H82" s="47" t="e">
        <f t="shared" si="9"/>
        <v>#DIV/0!</v>
      </c>
      <c r="I82" s="48" t="e">
        <f t="shared" si="10"/>
        <v>#DIV/0!</v>
      </c>
      <c r="J82" s="56"/>
      <c r="K82" s="56"/>
    </row>
    <row r="83" spans="1:11" ht="27.75" customHeight="1" x14ac:dyDescent="0.25">
      <c r="A83" s="29" t="s">
        <v>161</v>
      </c>
      <c r="B83" s="29"/>
      <c r="C83" s="2">
        <v>3480.5</v>
      </c>
      <c r="D83" s="2">
        <v>6582.7349999999997</v>
      </c>
      <c r="E83" s="3">
        <v>6851.1689999999999</v>
      </c>
      <c r="F83" s="1">
        <f t="shared" si="7"/>
        <v>3370.6689999999999</v>
      </c>
      <c r="G83" s="1">
        <f t="shared" si="8"/>
        <v>268.4340000000002</v>
      </c>
      <c r="H83" s="47">
        <f t="shared" si="9"/>
        <v>1.968443901738256</v>
      </c>
      <c r="I83" s="48">
        <f t="shared" si="10"/>
        <v>1.0407784910071574</v>
      </c>
      <c r="J83" s="56">
        <v>6935.1</v>
      </c>
      <c r="K83" s="56">
        <v>6935.1</v>
      </c>
    </row>
    <row r="84" spans="1:11" ht="20.100000000000001" hidden="1" customHeight="1" x14ac:dyDescent="0.25">
      <c r="A84" s="15" t="s">
        <v>56</v>
      </c>
      <c r="B84" s="16" t="s">
        <v>57</v>
      </c>
      <c r="C84" s="12"/>
      <c r="D84" s="12"/>
      <c r="E84" s="3"/>
      <c r="F84" s="1">
        <f t="shared" si="7"/>
        <v>0</v>
      </c>
      <c r="G84" s="1">
        <f t="shared" si="8"/>
        <v>0</v>
      </c>
      <c r="H84" s="47" t="e">
        <f t="shared" si="9"/>
        <v>#DIV/0!</v>
      </c>
      <c r="I84" s="48" t="e">
        <f t="shared" si="10"/>
        <v>#DIV/0!</v>
      </c>
      <c r="J84" s="56"/>
      <c r="K84" s="56"/>
    </row>
    <row r="85" spans="1:11" ht="20.100000000000001" hidden="1" customHeight="1" x14ac:dyDescent="0.25">
      <c r="A85" s="4" t="s">
        <v>3</v>
      </c>
      <c r="B85" s="6" t="s">
        <v>4</v>
      </c>
      <c r="C85" s="3"/>
      <c r="D85" s="3"/>
      <c r="E85" s="3"/>
      <c r="F85" s="1">
        <f t="shared" si="7"/>
        <v>0</v>
      </c>
      <c r="G85" s="1">
        <f t="shared" si="8"/>
        <v>0</v>
      </c>
      <c r="H85" s="47" t="e">
        <f t="shared" si="9"/>
        <v>#DIV/0!</v>
      </c>
      <c r="I85" s="48" t="e">
        <f t="shared" si="10"/>
        <v>#DIV/0!</v>
      </c>
      <c r="J85" s="56"/>
      <c r="K85" s="56"/>
    </row>
    <row r="86" spans="1:11" ht="20.100000000000001" hidden="1" customHeight="1" x14ac:dyDescent="0.25">
      <c r="A86" s="4" t="s">
        <v>50</v>
      </c>
      <c r="B86" s="6" t="s">
        <v>51</v>
      </c>
      <c r="C86" s="3"/>
      <c r="D86" s="3"/>
      <c r="E86" s="3"/>
      <c r="F86" s="1">
        <f t="shared" si="7"/>
        <v>0</v>
      </c>
      <c r="G86" s="1">
        <f t="shared" si="8"/>
        <v>0</v>
      </c>
      <c r="H86" s="47" t="e">
        <f t="shared" si="9"/>
        <v>#DIV/0!</v>
      </c>
      <c r="I86" s="48" t="e">
        <f t="shared" si="10"/>
        <v>#DIV/0!</v>
      </c>
      <c r="J86" s="56"/>
      <c r="K86" s="56"/>
    </row>
    <row r="87" spans="1:11" ht="20.100000000000001" hidden="1" customHeight="1" x14ac:dyDescent="0.25">
      <c r="A87" s="4" t="s">
        <v>13</v>
      </c>
      <c r="B87" s="6" t="s">
        <v>14</v>
      </c>
      <c r="C87" s="3"/>
      <c r="D87" s="3"/>
      <c r="E87" s="3"/>
      <c r="F87" s="1">
        <f t="shared" si="7"/>
        <v>0</v>
      </c>
      <c r="G87" s="1">
        <f t="shared" si="8"/>
        <v>0</v>
      </c>
      <c r="H87" s="47" t="e">
        <f t="shared" si="9"/>
        <v>#DIV/0!</v>
      </c>
      <c r="I87" s="48" t="e">
        <f t="shared" si="10"/>
        <v>#DIV/0!</v>
      </c>
      <c r="J87" s="56"/>
      <c r="K87" s="56"/>
    </row>
    <row r="88" spans="1:11" ht="20.100000000000001" hidden="1" customHeight="1" x14ac:dyDescent="0.25">
      <c r="A88" s="4" t="s">
        <v>15</v>
      </c>
      <c r="B88" s="7" t="s">
        <v>16</v>
      </c>
      <c r="C88" s="8"/>
      <c r="D88" s="8"/>
      <c r="E88" s="3"/>
      <c r="F88" s="1">
        <f t="shared" si="7"/>
        <v>0</v>
      </c>
      <c r="G88" s="1">
        <f t="shared" si="8"/>
        <v>0</v>
      </c>
      <c r="H88" s="47" t="e">
        <f t="shared" si="9"/>
        <v>#DIV/0!</v>
      </c>
      <c r="I88" s="48" t="e">
        <f t="shared" si="10"/>
        <v>#DIV/0!</v>
      </c>
      <c r="J88" s="56"/>
      <c r="K88" s="56"/>
    </row>
    <row r="89" spans="1:11" ht="20.100000000000001" hidden="1" customHeight="1" x14ac:dyDescent="0.25">
      <c r="A89" s="4" t="s">
        <v>17</v>
      </c>
      <c r="B89" s="7" t="s">
        <v>18</v>
      </c>
      <c r="C89" s="8"/>
      <c r="D89" s="8"/>
      <c r="E89" s="3"/>
      <c r="F89" s="1">
        <f t="shared" si="7"/>
        <v>0</v>
      </c>
      <c r="G89" s="1">
        <f t="shared" si="8"/>
        <v>0</v>
      </c>
      <c r="H89" s="47" t="e">
        <f t="shared" si="9"/>
        <v>#DIV/0!</v>
      </c>
      <c r="I89" s="48" t="e">
        <f t="shared" si="10"/>
        <v>#DIV/0!</v>
      </c>
      <c r="J89" s="56"/>
      <c r="K89" s="56"/>
    </row>
    <row r="90" spans="1:11" ht="20.100000000000001" hidden="1" customHeight="1" x14ac:dyDescent="0.25">
      <c r="A90" s="4" t="s">
        <v>52</v>
      </c>
      <c r="B90" s="6" t="s">
        <v>53</v>
      </c>
      <c r="C90" s="3"/>
      <c r="D90" s="3"/>
      <c r="E90" s="3"/>
      <c r="F90" s="1">
        <f t="shared" si="7"/>
        <v>0</v>
      </c>
      <c r="G90" s="1">
        <f t="shared" si="8"/>
        <v>0</v>
      </c>
      <c r="H90" s="47" t="e">
        <f t="shared" si="9"/>
        <v>#DIV/0!</v>
      </c>
      <c r="I90" s="48" t="e">
        <f t="shared" si="10"/>
        <v>#DIV/0!</v>
      </c>
      <c r="J90" s="56"/>
      <c r="K90" s="56"/>
    </row>
    <row r="91" spans="1:11" ht="20.100000000000001" hidden="1" customHeight="1" x14ac:dyDescent="0.25">
      <c r="A91" s="4" t="s">
        <v>54</v>
      </c>
      <c r="B91" s="6" t="s">
        <v>55</v>
      </c>
      <c r="C91" s="3"/>
      <c r="D91" s="3"/>
      <c r="E91" s="3"/>
      <c r="F91" s="1">
        <f t="shared" si="7"/>
        <v>0</v>
      </c>
      <c r="G91" s="1">
        <f t="shared" si="8"/>
        <v>0</v>
      </c>
      <c r="H91" s="47" t="e">
        <f t="shared" si="9"/>
        <v>#DIV/0!</v>
      </c>
      <c r="I91" s="48" t="e">
        <f t="shared" si="10"/>
        <v>#DIV/0!</v>
      </c>
      <c r="J91" s="56"/>
      <c r="K91" s="56"/>
    </row>
    <row r="92" spans="1:11" ht="20.100000000000001" hidden="1" customHeight="1" x14ac:dyDescent="0.25">
      <c r="A92" s="4" t="s">
        <v>19</v>
      </c>
      <c r="B92" s="7" t="s">
        <v>20</v>
      </c>
      <c r="C92" s="8"/>
      <c r="D92" s="8"/>
      <c r="E92" s="3"/>
      <c r="F92" s="1">
        <f t="shared" si="7"/>
        <v>0</v>
      </c>
      <c r="G92" s="1">
        <f t="shared" si="8"/>
        <v>0</v>
      </c>
      <c r="H92" s="47" t="e">
        <f t="shared" si="9"/>
        <v>#DIV/0!</v>
      </c>
      <c r="I92" s="48" t="e">
        <f t="shared" si="10"/>
        <v>#DIV/0!</v>
      </c>
      <c r="J92" s="56"/>
      <c r="K92" s="56"/>
    </row>
    <row r="93" spans="1:11" ht="30.75" customHeight="1" x14ac:dyDescent="0.25">
      <c r="A93" s="29" t="s">
        <v>162</v>
      </c>
      <c r="B93" s="29"/>
      <c r="C93" s="2">
        <v>169.5</v>
      </c>
      <c r="D93" s="2">
        <v>0</v>
      </c>
      <c r="E93" s="3">
        <v>142</v>
      </c>
      <c r="F93" s="1">
        <f t="shared" si="7"/>
        <v>-27.5</v>
      </c>
      <c r="G93" s="1">
        <f t="shared" si="8"/>
        <v>142</v>
      </c>
      <c r="H93" s="47">
        <f t="shared" si="9"/>
        <v>0.83775811209439532</v>
      </c>
      <c r="I93" s="48"/>
      <c r="J93" s="56">
        <v>157</v>
      </c>
      <c r="K93" s="56">
        <v>174</v>
      </c>
    </row>
    <row r="94" spans="1:11" ht="20.100000000000001" hidden="1" customHeight="1" x14ac:dyDescent="0.25">
      <c r="A94" s="4" t="s">
        <v>58</v>
      </c>
      <c r="B94" s="5" t="s">
        <v>2</v>
      </c>
      <c r="C94" s="2"/>
      <c r="D94" s="2"/>
      <c r="E94" s="3">
        <f>E95</f>
        <v>2155000</v>
      </c>
      <c r="F94" s="1">
        <f t="shared" si="7"/>
        <v>2155000</v>
      </c>
      <c r="G94" s="1">
        <f t="shared" si="8"/>
        <v>2155000</v>
      </c>
      <c r="H94" s="47" t="e">
        <f t="shared" si="9"/>
        <v>#DIV/0!</v>
      </c>
      <c r="I94" s="48" t="e">
        <f t="shared" si="10"/>
        <v>#DIV/0!</v>
      </c>
      <c r="J94" s="56"/>
      <c r="K94" s="56"/>
    </row>
    <row r="95" spans="1:11" ht="20.100000000000001" hidden="1" customHeight="1" x14ac:dyDescent="0.25">
      <c r="A95" s="4" t="s">
        <v>3</v>
      </c>
      <c r="B95" s="6" t="s">
        <v>4</v>
      </c>
      <c r="C95" s="3"/>
      <c r="D95" s="3"/>
      <c r="E95" s="3">
        <f>'[1]9.вед 2015'!G45</f>
        <v>2155000</v>
      </c>
      <c r="F95" s="1">
        <f t="shared" si="7"/>
        <v>2155000</v>
      </c>
      <c r="G95" s="1">
        <f t="shared" si="8"/>
        <v>2155000</v>
      </c>
      <c r="H95" s="47" t="e">
        <f t="shared" si="9"/>
        <v>#DIV/0!</v>
      </c>
      <c r="I95" s="48" t="e">
        <f t="shared" si="10"/>
        <v>#DIV/0!</v>
      </c>
      <c r="J95" s="56"/>
      <c r="K95" s="56"/>
    </row>
    <row r="96" spans="1:11" ht="31.5" customHeight="1" x14ac:dyDescent="0.25">
      <c r="A96" s="42" t="s">
        <v>163</v>
      </c>
      <c r="B96" s="43"/>
      <c r="C96" s="17">
        <f>C97+C102+C105+C108+C111+C120+C123</f>
        <v>259471.85</v>
      </c>
      <c r="D96" s="17">
        <f>D97+D102+D105+D108+D111+D120+D123</f>
        <v>286933.51</v>
      </c>
      <c r="E96" s="17">
        <f t="shared" ref="E96" si="11">E97+E102+E105+E108+E111+E120+E123</f>
        <v>168476.90830000001</v>
      </c>
      <c r="F96" s="1">
        <f t="shared" si="7"/>
        <v>-90994.941699999996</v>
      </c>
      <c r="G96" s="1">
        <f t="shared" si="8"/>
        <v>-118456.6017</v>
      </c>
      <c r="H96" s="47">
        <f t="shared" si="9"/>
        <v>0.64930707627821671</v>
      </c>
      <c r="I96" s="48">
        <f t="shared" si="10"/>
        <v>0.58716358469249552</v>
      </c>
      <c r="J96" s="55">
        <f>SUM(J97:J123)</f>
        <v>172487.3296</v>
      </c>
      <c r="K96" s="55">
        <f>SUM(K97:K123)</f>
        <v>173249.74835000001</v>
      </c>
    </row>
    <row r="97" spans="1:11" ht="27.75" customHeight="1" x14ac:dyDescent="0.25">
      <c r="A97" s="38" t="s">
        <v>164</v>
      </c>
      <c r="B97" s="39"/>
      <c r="C97" s="18">
        <v>170456.9</v>
      </c>
      <c r="D97" s="18">
        <v>171876.74299999999</v>
      </c>
      <c r="E97" s="3">
        <v>66505.978000000003</v>
      </c>
      <c r="F97" s="1">
        <f t="shared" si="7"/>
        <v>-103950.92199999999</v>
      </c>
      <c r="G97" s="1">
        <f t="shared" si="8"/>
        <v>-105370.76499999998</v>
      </c>
      <c r="H97" s="47">
        <f t="shared" si="9"/>
        <v>0.39016301481488874</v>
      </c>
      <c r="I97" s="48">
        <f t="shared" si="10"/>
        <v>0.38693994800681097</v>
      </c>
      <c r="J97" s="56">
        <v>71075.19</v>
      </c>
      <c r="K97" s="56">
        <v>71075.19</v>
      </c>
    </row>
    <row r="98" spans="1:11" ht="20.100000000000001" hidden="1" customHeight="1" x14ac:dyDescent="0.25">
      <c r="A98" s="19" t="s">
        <v>59</v>
      </c>
      <c r="B98" s="5" t="s">
        <v>60</v>
      </c>
      <c r="C98" s="2"/>
      <c r="D98" s="2"/>
      <c r="E98" s="3"/>
      <c r="F98" s="1">
        <f t="shared" si="7"/>
        <v>0</v>
      </c>
      <c r="G98" s="1">
        <f t="shared" si="8"/>
        <v>0</v>
      </c>
      <c r="H98" s="47" t="e">
        <f t="shared" si="9"/>
        <v>#DIV/0!</v>
      </c>
      <c r="I98" s="48" t="e">
        <f t="shared" si="10"/>
        <v>#DIV/0!</v>
      </c>
      <c r="J98" s="56"/>
      <c r="K98" s="56"/>
    </row>
    <row r="99" spans="1:11" ht="20.100000000000001" hidden="1" customHeight="1" x14ac:dyDescent="0.25">
      <c r="A99" s="4" t="s">
        <v>17</v>
      </c>
      <c r="B99" s="7" t="s">
        <v>18</v>
      </c>
      <c r="C99" s="8"/>
      <c r="D99" s="8"/>
      <c r="E99" s="3"/>
      <c r="F99" s="1">
        <f t="shared" si="7"/>
        <v>0</v>
      </c>
      <c r="G99" s="1">
        <f t="shared" si="8"/>
        <v>0</v>
      </c>
      <c r="H99" s="47" t="e">
        <f t="shared" si="9"/>
        <v>#DIV/0!</v>
      </c>
      <c r="I99" s="48" t="e">
        <f t="shared" si="10"/>
        <v>#DIV/0!</v>
      </c>
      <c r="J99" s="56"/>
      <c r="K99" s="56"/>
    </row>
    <row r="100" spans="1:11" ht="20.100000000000001" hidden="1" customHeight="1" x14ac:dyDescent="0.25">
      <c r="A100" s="19" t="s">
        <v>61</v>
      </c>
      <c r="B100" s="10" t="s">
        <v>62</v>
      </c>
      <c r="C100" s="2"/>
      <c r="D100" s="2"/>
      <c r="E100" s="3"/>
      <c r="F100" s="1">
        <f t="shared" si="7"/>
        <v>0</v>
      </c>
      <c r="G100" s="1">
        <f t="shared" si="8"/>
        <v>0</v>
      </c>
      <c r="H100" s="47" t="e">
        <f t="shared" si="9"/>
        <v>#DIV/0!</v>
      </c>
      <c r="I100" s="48" t="e">
        <f t="shared" si="10"/>
        <v>#DIV/0!</v>
      </c>
      <c r="J100" s="56"/>
      <c r="K100" s="56"/>
    </row>
    <row r="101" spans="1:11" ht="20.100000000000001" hidden="1" customHeight="1" x14ac:dyDescent="0.25">
      <c r="A101" s="4" t="s">
        <v>17</v>
      </c>
      <c r="B101" s="7" t="s">
        <v>18</v>
      </c>
      <c r="C101" s="8"/>
      <c r="D101" s="8"/>
      <c r="E101" s="3"/>
      <c r="F101" s="1">
        <f t="shared" si="7"/>
        <v>0</v>
      </c>
      <c r="G101" s="1">
        <f t="shared" si="8"/>
        <v>0</v>
      </c>
      <c r="H101" s="47" t="e">
        <f t="shared" si="9"/>
        <v>#DIV/0!</v>
      </c>
      <c r="I101" s="48" t="e">
        <f t="shared" si="10"/>
        <v>#DIV/0!</v>
      </c>
      <c r="J101" s="56"/>
      <c r="K101" s="56"/>
    </row>
    <row r="102" spans="1:11" ht="23.25" customHeight="1" x14ac:dyDescent="0.25">
      <c r="A102" s="38" t="s">
        <v>165</v>
      </c>
      <c r="B102" s="39"/>
      <c r="C102" s="18">
        <v>17086.900000000001</v>
      </c>
      <c r="D102" s="18">
        <v>17599.169999999998</v>
      </c>
      <c r="E102" s="3">
        <v>20786.908500000001</v>
      </c>
      <c r="F102" s="1">
        <f t="shared" si="7"/>
        <v>3700.0084999999999</v>
      </c>
      <c r="G102" s="1">
        <f t="shared" si="8"/>
        <v>3187.7385000000031</v>
      </c>
      <c r="H102" s="47">
        <f t="shared" si="9"/>
        <v>1.2165406539512726</v>
      </c>
      <c r="I102" s="48">
        <f t="shared" si="10"/>
        <v>1.1811300476102</v>
      </c>
      <c r="J102" s="56">
        <v>18508.400000000001</v>
      </c>
      <c r="K102" s="56">
        <v>18508.400000000001</v>
      </c>
    </row>
    <row r="103" spans="1:11" ht="20.100000000000001" hidden="1" customHeight="1" x14ac:dyDescent="0.25">
      <c r="A103" s="4" t="s">
        <v>63</v>
      </c>
      <c r="B103" s="10" t="s">
        <v>64</v>
      </c>
      <c r="C103" s="2"/>
      <c r="D103" s="2"/>
      <c r="E103" s="3"/>
      <c r="F103" s="1">
        <f t="shared" si="7"/>
        <v>0</v>
      </c>
      <c r="G103" s="1">
        <f t="shared" si="8"/>
        <v>0</v>
      </c>
      <c r="H103" s="47" t="e">
        <f t="shared" si="9"/>
        <v>#DIV/0!</v>
      </c>
      <c r="I103" s="48" t="e">
        <f t="shared" si="10"/>
        <v>#DIV/0!</v>
      </c>
      <c r="J103" s="56"/>
      <c r="K103" s="56"/>
    </row>
    <row r="104" spans="1:11" ht="20.100000000000001" hidden="1" customHeight="1" x14ac:dyDescent="0.25">
      <c r="A104" s="4" t="s">
        <v>17</v>
      </c>
      <c r="B104" s="7" t="s">
        <v>18</v>
      </c>
      <c r="C104" s="8"/>
      <c r="D104" s="8"/>
      <c r="E104" s="3"/>
      <c r="F104" s="1">
        <f t="shared" si="7"/>
        <v>0</v>
      </c>
      <c r="G104" s="1">
        <f t="shared" si="8"/>
        <v>0</v>
      </c>
      <c r="H104" s="47" t="e">
        <f t="shared" si="9"/>
        <v>#DIV/0!</v>
      </c>
      <c r="I104" s="48" t="e">
        <f t="shared" si="10"/>
        <v>#DIV/0!</v>
      </c>
      <c r="J104" s="56"/>
      <c r="K104" s="56"/>
    </row>
    <row r="105" spans="1:11" ht="33.75" customHeight="1" x14ac:dyDescent="0.25">
      <c r="A105" s="38" t="s">
        <v>166</v>
      </c>
      <c r="B105" s="39"/>
      <c r="C105" s="18">
        <v>5043.3999999999996</v>
      </c>
      <c r="D105" s="18">
        <v>5222.5</v>
      </c>
      <c r="E105" s="3">
        <v>3222.5</v>
      </c>
      <c r="F105" s="1">
        <f t="shared" si="7"/>
        <v>-1820.8999999999996</v>
      </c>
      <c r="G105" s="1">
        <f t="shared" si="8"/>
        <v>-2000</v>
      </c>
      <c r="H105" s="47">
        <f t="shared" si="9"/>
        <v>0.6389538803188326</v>
      </c>
      <c r="I105" s="48">
        <f t="shared" si="10"/>
        <v>0.6170416467209191</v>
      </c>
      <c r="J105" s="56">
        <v>5222.5</v>
      </c>
      <c r="K105" s="56">
        <v>5222.5</v>
      </c>
    </row>
    <row r="106" spans="1:11" ht="20.100000000000001" hidden="1" customHeight="1" x14ac:dyDescent="0.25">
      <c r="A106" s="4" t="s">
        <v>65</v>
      </c>
      <c r="B106" s="16" t="s">
        <v>66</v>
      </c>
      <c r="C106" s="12"/>
      <c r="D106" s="12"/>
      <c r="E106" s="3"/>
      <c r="F106" s="1">
        <f t="shared" si="7"/>
        <v>0</v>
      </c>
      <c r="G106" s="1">
        <f t="shared" si="8"/>
        <v>0</v>
      </c>
      <c r="H106" s="47" t="e">
        <f t="shared" si="9"/>
        <v>#DIV/0!</v>
      </c>
      <c r="I106" s="48" t="e">
        <f t="shared" si="10"/>
        <v>#DIV/0!</v>
      </c>
      <c r="J106" s="56"/>
      <c r="K106" s="56"/>
    </row>
    <row r="107" spans="1:11" ht="20.100000000000001" hidden="1" customHeight="1" x14ac:dyDescent="0.25">
      <c r="A107" s="4" t="s">
        <v>17</v>
      </c>
      <c r="B107" s="7" t="s">
        <v>18</v>
      </c>
      <c r="C107" s="8"/>
      <c r="D107" s="8"/>
      <c r="E107" s="3"/>
      <c r="F107" s="1">
        <f t="shared" si="7"/>
        <v>0</v>
      </c>
      <c r="G107" s="1">
        <f t="shared" si="8"/>
        <v>0</v>
      </c>
      <c r="H107" s="47" t="e">
        <f t="shared" si="9"/>
        <v>#DIV/0!</v>
      </c>
      <c r="I107" s="48" t="e">
        <f t="shared" si="10"/>
        <v>#DIV/0!</v>
      </c>
      <c r="J107" s="56"/>
      <c r="K107" s="56"/>
    </row>
    <row r="108" spans="1:11" ht="32.25" customHeight="1" x14ac:dyDescent="0.25">
      <c r="A108" s="38" t="s">
        <v>167</v>
      </c>
      <c r="B108" s="39"/>
      <c r="C108" s="18">
        <v>3219.4</v>
      </c>
      <c r="D108" s="18">
        <v>3404.4</v>
      </c>
      <c r="E108" s="3">
        <v>3500</v>
      </c>
      <c r="F108" s="1">
        <f t="shared" si="7"/>
        <v>280.59999999999991</v>
      </c>
      <c r="G108" s="1">
        <f t="shared" si="8"/>
        <v>95.599999999999909</v>
      </c>
      <c r="H108" s="47">
        <f t="shared" si="9"/>
        <v>1.0871590979685655</v>
      </c>
      <c r="I108" s="48">
        <f t="shared" si="10"/>
        <v>1.0280813065444718</v>
      </c>
      <c r="J108" s="56">
        <v>3500</v>
      </c>
      <c r="K108" s="56">
        <v>3500</v>
      </c>
    </row>
    <row r="109" spans="1:11" ht="20.100000000000001" hidden="1" customHeight="1" x14ac:dyDescent="0.25">
      <c r="A109" s="4" t="s">
        <v>67</v>
      </c>
      <c r="B109" s="16" t="s">
        <v>68</v>
      </c>
      <c r="C109" s="12"/>
      <c r="D109" s="12"/>
      <c r="E109" s="3"/>
      <c r="F109" s="1">
        <f t="shared" si="7"/>
        <v>0</v>
      </c>
      <c r="G109" s="1">
        <f t="shared" si="8"/>
        <v>0</v>
      </c>
      <c r="H109" s="47" t="e">
        <f t="shared" si="9"/>
        <v>#DIV/0!</v>
      </c>
      <c r="I109" s="48" t="e">
        <f t="shared" si="10"/>
        <v>#DIV/0!</v>
      </c>
      <c r="J109" s="56"/>
      <c r="K109" s="56"/>
    </row>
    <row r="110" spans="1:11" ht="20.100000000000001" hidden="1" customHeight="1" x14ac:dyDescent="0.25">
      <c r="A110" s="4" t="s">
        <v>17</v>
      </c>
      <c r="B110" s="7" t="s">
        <v>18</v>
      </c>
      <c r="C110" s="8"/>
      <c r="D110" s="8"/>
      <c r="E110" s="3"/>
      <c r="F110" s="1">
        <f t="shared" si="7"/>
        <v>0</v>
      </c>
      <c r="G110" s="1">
        <f t="shared" si="8"/>
        <v>0</v>
      </c>
      <c r="H110" s="47" t="e">
        <f t="shared" si="9"/>
        <v>#DIV/0!</v>
      </c>
      <c r="I110" s="48" t="e">
        <f t="shared" si="10"/>
        <v>#DIV/0!</v>
      </c>
      <c r="J110" s="56"/>
      <c r="K110" s="56"/>
    </row>
    <row r="111" spans="1:11" ht="27.75" customHeight="1" x14ac:dyDescent="0.25">
      <c r="A111" s="38" t="s">
        <v>168</v>
      </c>
      <c r="B111" s="39"/>
      <c r="C111" s="18">
        <v>33478.449999999997</v>
      </c>
      <c r="D111" s="18">
        <v>48400.972000000002</v>
      </c>
      <c r="E111" s="3">
        <v>35963.300000000003</v>
      </c>
      <c r="F111" s="1">
        <f t="shared" si="7"/>
        <v>2484.8500000000058</v>
      </c>
      <c r="G111" s="1">
        <f t="shared" si="8"/>
        <v>-12437.671999999999</v>
      </c>
      <c r="H111" s="47">
        <f t="shared" si="9"/>
        <v>1.0742223728995819</v>
      </c>
      <c r="I111" s="48">
        <f t="shared" si="10"/>
        <v>0.74302846645311171</v>
      </c>
      <c r="J111" s="56">
        <v>36963.300000000003</v>
      </c>
      <c r="K111" s="56">
        <v>36963.300000000003</v>
      </c>
    </row>
    <row r="112" spans="1:11" ht="20.100000000000001" hidden="1" customHeight="1" x14ac:dyDescent="0.25">
      <c r="A112" s="4" t="s">
        <v>69</v>
      </c>
      <c r="B112" s="5" t="s">
        <v>70</v>
      </c>
      <c r="C112" s="2"/>
      <c r="D112" s="2"/>
      <c r="E112" s="3"/>
      <c r="F112" s="1">
        <f t="shared" si="7"/>
        <v>0</v>
      </c>
      <c r="G112" s="1">
        <f t="shared" si="8"/>
        <v>0</v>
      </c>
      <c r="H112" s="47" t="e">
        <f t="shared" si="9"/>
        <v>#DIV/0!</v>
      </c>
      <c r="I112" s="48" t="e">
        <f t="shared" si="10"/>
        <v>#DIV/0!</v>
      </c>
      <c r="J112" s="56"/>
      <c r="K112" s="56"/>
    </row>
    <row r="113" spans="1:11" ht="20.100000000000001" hidden="1" customHeight="1" x14ac:dyDescent="0.25">
      <c r="A113" s="4" t="s">
        <v>17</v>
      </c>
      <c r="B113" s="7" t="s">
        <v>18</v>
      </c>
      <c r="C113" s="8"/>
      <c r="D113" s="8"/>
      <c r="E113" s="3"/>
      <c r="F113" s="1">
        <f t="shared" si="7"/>
        <v>0</v>
      </c>
      <c r="G113" s="1">
        <f t="shared" si="8"/>
        <v>0</v>
      </c>
      <c r="H113" s="47" t="e">
        <f t="shared" si="9"/>
        <v>#DIV/0!</v>
      </c>
      <c r="I113" s="48" t="e">
        <f t="shared" si="10"/>
        <v>#DIV/0!</v>
      </c>
      <c r="J113" s="56"/>
      <c r="K113" s="56"/>
    </row>
    <row r="114" spans="1:11" ht="20.100000000000001" hidden="1" customHeight="1" x14ac:dyDescent="0.25">
      <c r="A114" s="4" t="s">
        <v>71</v>
      </c>
      <c r="B114" s="16" t="s">
        <v>72</v>
      </c>
      <c r="C114" s="12"/>
      <c r="D114" s="12"/>
      <c r="E114" s="3"/>
      <c r="F114" s="1">
        <f t="shared" si="7"/>
        <v>0</v>
      </c>
      <c r="G114" s="1">
        <f t="shared" si="8"/>
        <v>0</v>
      </c>
      <c r="H114" s="47" t="e">
        <f t="shared" si="9"/>
        <v>#DIV/0!</v>
      </c>
      <c r="I114" s="48" t="e">
        <f t="shared" si="10"/>
        <v>#DIV/0!</v>
      </c>
      <c r="J114" s="56"/>
      <c r="K114" s="56"/>
    </row>
    <row r="115" spans="1:11" ht="20.100000000000001" hidden="1" customHeight="1" x14ac:dyDescent="0.25">
      <c r="A115" s="4" t="s">
        <v>17</v>
      </c>
      <c r="B115" s="7" t="s">
        <v>18</v>
      </c>
      <c r="C115" s="8"/>
      <c r="D115" s="8"/>
      <c r="E115" s="3"/>
      <c r="F115" s="1">
        <f t="shared" si="7"/>
        <v>0</v>
      </c>
      <c r="G115" s="1">
        <f t="shared" si="8"/>
        <v>0</v>
      </c>
      <c r="H115" s="47" t="e">
        <f t="shared" si="9"/>
        <v>#DIV/0!</v>
      </c>
      <c r="I115" s="48" t="e">
        <f t="shared" si="10"/>
        <v>#DIV/0!</v>
      </c>
      <c r="J115" s="56"/>
      <c r="K115" s="56"/>
    </row>
    <row r="116" spans="1:11" ht="20.100000000000001" hidden="1" customHeight="1" x14ac:dyDescent="0.25">
      <c r="A116" s="4" t="s">
        <v>73</v>
      </c>
      <c r="B116" s="5" t="s">
        <v>74</v>
      </c>
      <c r="C116" s="2"/>
      <c r="D116" s="2"/>
      <c r="E116" s="3"/>
      <c r="F116" s="1">
        <f t="shared" si="7"/>
        <v>0</v>
      </c>
      <c r="G116" s="1">
        <f t="shared" si="8"/>
        <v>0</v>
      </c>
      <c r="H116" s="47" t="e">
        <f t="shared" si="9"/>
        <v>#DIV/0!</v>
      </c>
      <c r="I116" s="48" t="e">
        <f t="shared" si="10"/>
        <v>#DIV/0!</v>
      </c>
      <c r="J116" s="56"/>
      <c r="K116" s="56"/>
    </row>
    <row r="117" spans="1:11" ht="20.100000000000001" hidden="1" customHeight="1" x14ac:dyDescent="0.25">
      <c r="A117" s="4" t="s">
        <v>17</v>
      </c>
      <c r="B117" s="7" t="s">
        <v>18</v>
      </c>
      <c r="C117" s="8"/>
      <c r="D117" s="8"/>
      <c r="E117" s="3"/>
      <c r="F117" s="1">
        <f t="shared" si="7"/>
        <v>0</v>
      </c>
      <c r="G117" s="1">
        <f t="shared" si="8"/>
        <v>0</v>
      </c>
      <c r="H117" s="47" t="e">
        <f t="shared" si="9"/>
        <v>#DIV/0!</v>
      </c>
      <c r="I117" s="48" t="e">
        <f t="shared" si="10"/>
        <v>#DIV/0!</v>
      </c>
      <c r="J117" s="56"/>
      <c r="K117" s="56"/>
    </row>
    <row r="118" spans="1:11" ht="20.100000000000001" hidden="1" customHeight="1" x14ac:dyDescent="0.25">
      <c r="A118" s="20" t="s">
        <v>75</v>
      </c>
      <c r="B118" s="5" t="s">
        <v>76</v>
      </c>
      <c r="C118" s="2"/>
      <c r="D118" s="2"/>
      <c r="E118" s="3"/>
      <c r="F118" s="1">
        <f t="shared" si="7"/>
        <v>0</v>
      </c>
      <c r="G118" s="1">
        <f t="shared" si="8"/>
        <v>0</v>
      </c>
      <c r="H118" s="47" t="e">
        <f t="shared" si="9"/>
        <v>#DIV/0!</v>
      </c>
      <c r="I118" s="48" t="e">
        <f t="shared" si="10"/>
        <v>#DIV/0!</v>
      </c>
      <c r="J118" s="56"/>
      <c r="K118" s="56"/>
    </row>
    <row r="119" spans="1:11" ht="20.100000000000001" hidden="1" customHeight="1" x14ac:dyDescent="0.25">
      <c r="A119" s="4" t="s">
        <v>17</v>
      </c>
      <c r="B119" s="7" t="s">
        <v>18</v>
      </c>
      <c r="C119" s="8"/>
      <c r="D119" s="8"/>
      <c r="E119" s="3"/>
      <c r="F119" s="1">
        <f t="shared" si="7"/>
        <v>0</v>
      </c>
      <c r="G119" s="1">
        <f t="shared" si="8"/>
        <v>0</v>
      </c>
      <c r="H119" s="47" t="e">
        <f t="shared" si="9"/>
        <v>#DIV/0!</v>
      </c>
      <c r="I119" s="48" t="e">
        <f t="shared" si="10"/>
        <v>#DIV/0!</v>
      </c>
      <c r="J119" s="56"/>
      <c r="K119" s="56"/>
    </row>
    <row r="120" spans="1:11" ht="28.5" customHeight="1" x14ac:dyDescent="0.25">
      <c r="A120" s="38" t="s">
        <v>191</v>
      </c>
      <c r="B120" s="39"/>
      <c r="C120" s="18">
        <v>21034.2</v>
      </c>
      <c r="D120" s="18">
        <v>26593.654999999999</v>
      </c>
      <c r="E120" s="3">
        <v>36022.321799999998</v>
      </c>
      <c r="F120" s="1">
        <f t="shared" si="7"/>
        <v>14988.121799999997</v>
      </c>
      <c r="G120" s="1">
        <f t="shared" si="8"/>
        <v>9428.6667999999991</v>
      </c>
      <c r="H120" s="47">
        <f t="shared" si="9"/>
        <v>1.7125596314573408</v>
      </c>
      <c r="I120" s="48">
        <f t="shared" si="10"/>
        <v>1.3545457290470226</v>
      </c>
      <c r="J120" s="56">
        <v>33192.601000000002</v>
      </c>
      <c r="K120" s="56">
        <v>33955.019749999999</v>
      </c>
    </row>
    <row r="121" spans="1:11" ht="28.5" hidden="1" customHeight="1" x14ac:dyDescent="0.25">
      <c r="A121" s="4" t="s">
        <v>77</v>
      </c>
      <c r="B121" s="10" t="s">
        <v>78</v>
      </c>
      <c r="C121" s="2"/>
      <c r="D121" s="2"/>
      <c r="E121" s="3"/>
      <c r="F121" s="1">
        <f t="shared" si="7"/>
        <v>0</v>
      </c>
      <c r="G121" s="1">
        <f t="shared" si="8"/>
        <v>0</v>
      </c>
      <c r="H121" s="47" t="e">
        <f t="shared" si="9"/>
        <v>#DIV/0!</v>
      </c>
      <c r="I121" s="48" t="e">
        <f t="shared" si="10"/>
        <v>#DIV/0!</v>
      </c>
      <c r="J121" s="56"/>
      <c r="K121" s="56"/>
    </row>
    <row r="122" spans="1:11" ht="20.100000000000001" hidden="1" customHeight="1" x14ac:dyDescent="0.25">
      <c r="A122" s="4" t="s">
        <v>17</v>
      </c>
      <c r="B122" s="7" t="s">
        <v>18</v>
      </c>
      <c r="C122" s="8"/>
      <c r="D122" s="8"/>
      <c r="E122" s="3"/>
      <c r="F122" s="1">
        <f t="shared" si="7"/>
        <v>0</v>
      </c>
      <c r="G122" s="1">
        <f t="shared" si="8"/>
        <v>0</v>
      </c>
      <c r="H122" s="47" t="e">
        <f t="shared" si="9"/>
        <v>#DIV/0!</v>
      </c>
      <c r="I122" s="48" t="e">
        <f t="shared" si="10"/>
        <v>#DIV/0!</v>
      </c>
      <c r="J122" s="56"/>
      <c r="K122" s="56"/>
    </row>
    <row r="123" spans="1:11" ht="27" customHeight="1" x14ac:dyDescent="0.25">
      <c r="A123" s="38" t="s">
        <v>79</v>
      </c>
      <c r="B123" s="39"/>
      <c r="C123" s="18">
        <v>9152.6</v>
      </c>
      <c r="D123" s="18">
        <v>13836.07</v>
      </c>
      <c r="E123" s="3">
        <v>2475.9</v>
      </c>
      <c r="F123" s="1">
        <f t="shared" si="7"/>
        <v>-6676.7000000000007</v>
      </c>
      <c r="G123" s="1">
        <f t="shared" si="8"/>
        <v>-11360.17</v>
      </c>
      <c r="H123" s="47">
        <f t="shared" si="9"/>
        <v>0.27051329676813146</v>
      </c>
      <c r="I123" s="48">
        <f t="shared" si="10"/>
        <v>0.17894532190137807</v>
      </c>
      <c r="J123" s="56">
        <v>4025.3386</v>
      </c>
      <c r="K123" s="56">
        <v>4025.3386</v>
      </c>
    </row>
    <row r="124" spans="1:11" ht="20.100000000000001" hidden="1" customHeight="1" x14ac:dyDescent="0.25">
      <c r="A124" s="4" t="s">
        <v>80</v>
      </c>
      <c r="B124" s="10" t="s">
        <v>81</v>
      </c>
      <c r="C124" s="2"/>
      <c r="D124" s="2"/>
      <c r="E124" s="3">
        <f>E125</f>
        <v>18508400</v>
      </c>
      <c r="F124" s="1">
        <f t="shared" si="7"/>
        <v>18508400</v>
      </c>
      <c r="G124" s="1">
        <f t="shared" si="8"/>
        <v>18508400</v>
      </c>
      <c r="H124" s="47" t="e">
        <f t="shared" si="9"/>
        <v>#DIV/0!</v>
      </c>
      <c r="I124" s="48" t="e">
        <f t="shared" si="10"/>
        <v>#DIV/0!</v>
      </c>
      <c r="J124" s="56"/>
      <c r="K124" s="56"/>
    </row>
    <row r="125" spans="1:11" ht="20.100000000000001" hidden="1" customHeight="1" x14ac:dyDescent="0.25">
      <c r="A125" s="4" t="s">
        <v>17</v>
      </c>
      <c r="B125" s="7" t="s">
        <v>18</v>
      </c>
      <c r="C125" s="8"/>
      <c r="D125" s="8"/>
      <c r="E125" s="3">
        <f>'[1]9.вед 2015'!G636</f>
        <v>18508400</v>
      </c>
      <c r="F125" s="1">
        <f t="shared" si="7"/>
        <v>18508400</v>
      </c>
      <c r="G125" s="1">
        <f t="shared" si="8"/>
        <v>18508400</v>
      </c>
      <c r="H125" s="47" t="e">
        <f t="shared" si="9"/>
        <v>#DIV/0!</v>
      </c>
      <c r="I125" s="48" t="e">
        <f t="shared" si="10"/>
        <v>#DIV/0!</v>
      </c>
      <c r="J125" s="56"/>
      <c r="K125" s="56"/>
    </row>
    <row r="126" spans="1:11" ht="29.25" customHeight="1" x14ac:dyDescent="0.25">
      <c r="A126" s="40" t="s">
        <v>169</v>
      </c>
      <c r="B126" s="40"/>
      <c r="C126" s="1">
        <f>C127+C156+C165+C176</f>
        <v>1414411.3499999999</v>
      </c>
      <c r="D126" s="1">
        <f>D127+D156+D165+D176</f>
        <v>1597676.6479999998</v>
      </c>
      <c r="E126" s="1">
        <f t="shared" ref="E126" si="12">E127+E156+E165+E176</f>
        <v>1588167.9720000001</v>
      </c>
      <c r="F126" s="1">
        <f t="shared" si="7"/>
        <v>173756.62200000021</v>
      </c>
      <c r="G126" s="1">
        <f t="shared" si="8"/>
        <v>-9508.6759999997448</v>
      </c>
      <c r="H126" s="47">
        <f t="shared" si="9"/>
        <v>1.1228473046401954</v>
      </c>
      <c r="I126" s="48">
        <f t="shared" si="10"/>
        <v>0.99404843526260278</v>
      </c>
      <c r="J126" s="55">
        <f>SUM(J127:J176)</f>
        <v>1543802.2949999999</v>
      </c>
      <c r="K126" s="55">
        <f>SUM(K127:K176)</f>
        <v>1544068.4379999998</v>
      </c>
    </row>
    <row r="127" spans="1:11" ht="29.25" customHeight="1" x14ac:dyDescent="0.25">
      <c r="A127" s="29" t="s">
        <v>170</v>
      </c>
      <c r="B127" s="29"/>
      <c r="C127" s="2">
        <v>1311151.6499999999</v>
      </c>
      <c r="D127" s="2">
        <v>1498764.4480000001</v>
      </c>
      <c r="E127" s="3">
        <v>1479505.172</v>
      </c>
      <c r="F127" s="1">
        <f t="shared" si="7"/>
        <v>168353.52200000011</v>
      </c>
      <c r="G127" s="1">
        <f t="shared" si="8"/>
        <v>-19259.276000000071</v>
      </c>
      <c r="H127" s="47">
        <f t="shared" si="9"/>
        <v>1.1284012585424426</v>
      </c>
      <c r="I127" s="48">
        <f t="shared" si="10"/>
        <v>0.98714989802053266</v>
      </c>
      <c r="J127" s="56">
        <v>1435246.395</v>
      </c>
      <c r="K127" s="56">
        <v>1435698.838</v>
      </c>
    </row>
    <row r="128" spans="1:11" ht="20.100000000000001" hidden="1" customHeight="1" x14ac:dyDescent="0.25">
      <c r="A128" s="4" t="s">
        <v>82</v>
      </c>
      <c r="B128" s="10" t="s">
        <v>31</v>
      </c>
      <c r="C128" s="2"/>
      <c r="D128" s="2"/>
      <c r="E128" s="3"/>
      <c r="F128" s="1">
        <f t="shared" si="7"/>
        <v>0</v>
      </c>
      <c r="G128" s="1">
        <f t="shared" si="8"/>
        <v>0</v>
      </c>
      <c r="H128" s="47" t="e">
        <f t="shared" si="9"/>
        <v>#DIV/0!</v>
      </c>
      <c r="I128" s="48" t="e">
        <f t="shared" si="10"/>
        <v>#DIV/0!</v>
      </c>
      <c r="J128" s="56"/>
      <c r="K128" s="56"/>
    </row>
    <row r="129" spans="1:11" ht="20.100000000000001" hidden="1" customHeight="1" x14ac:dyDescent="0.25">
      <c r="A129" s="4" t="s">
        <v>13</v>
      </c>
      <c r="B129" s="6" t="s">
        <v>14</v>
      </c>
      <c r="C129" s="3"/>
      <c r="D129" s="3"/>
      <c r="E129" s="3"/>
      <c r="F129" s="1">
        <f t="shared" si="7"/>
        <v>0</v>
      </c>
      <c r="G129" s="1">
        <f t="shared" si="8"/>
        <v>0</v>
      </c>
      <c r="H129" s="47" t="e">
        <f t="shared" si="9"/>
        <v>#DIV/0!</v>
      </c>
      <c r="I129" s="48" t="e">
        <f t="shared" si="10"/>
        <v>#DIV/0!</v>
      </c>
      <c r="J129" s="56"/>
      <c r="K129" s="56"/>
    </row>
    <row r="130" spans="1:11" ht="20.100000000000001" hidden="1" customHeight="1" x14ac:dyDescent="0.25">
      <c r="A130" s="4" t="s">
        <v>83</v>
      </c>
      <c r="B130" s="14" t="s">
        <v>46</v>
      </c>
      <c r="C130" s="12"/>
      <c r="D130" s="12"/>
      <c r="E130" s="3"/>
      <c r="F130" s="1">
        <f t="shared" si="7"/>
        <v>0</v>
      </c>
      <c r="G130" s="1">
        <f t="shared" si="8"/>
        <v>0</v>
      </c>
      <c r="H130" s="47" t="e">
        <f t="shared" si="9"/>
        <v>#DIV/0!</v>
      </c>
      <c r="I130" s="48" t="e">
        <f t="shared" si="10"/>
        <v>#DIV/0!</v>
      </c>
      <c r="J130" s="56"/>
      <c r="K130" s="56"/>
    </row>
    <row r="131" spans="1:11" ht="20.100000000000001" hidden="1" customHeight="1" x14ac:dyDescent="0.25">
      <c r="A131" s="4" t="s">
        <v>13</v>
      </c>
      <c r="B131" s="6" t="s">
        <v>14</v>
      </c>
      <c r="C131" s="3"/>
      <c r="D131" s="3"/>
      <c r="E131" s="3"/>
      <c r="F131" s="1">
        <f t="shared" si="7"/>
        <v>0</v>
      </c>
      <c r="G131" s="1">
        <f t="shared" si="8"/>
        <v>0</v>
      </c>
      <c r="H131" s="47" t="e">
        <f t="shared" si="9"/>
        <v>#DIV/0!</v>
      </c>
      <c r="I131" s="48" t="e">
        <f t="shared" si="10"/>
        <v>#DIV/0!</v>
      </c>
      <c r="J131" s="56"/>
      <c r="K131" s="56"/>
    </row>
    <row r="132" spans="1:11" ht="20.100000000000001" hidden="1" customHeight="1" x14ac:dyDescent="0.25">
      <c r="A132" s="4" t="s">
        <v>84</v>
      </c>
      <c r="B132" s="14" t="s">
        <v>48</v>
      </c>
      <c r="C132" s="12"/>
      <c r="D132" s="12"/>
      <c r="E132" s="3"/>
      <c r="F132" s="1">
        <f t="shared" ref="F132:F195" si="13">E132-C132</f>
        <v>0</v>
      </c>
      <c r="G132" s="1">
        <f t="shared" ref="G132:G195" si="14">E132-D132</f>
        <v>0</v>
      </c>
      <c r="H132" s="47" t="e">
        <f t="shared" ref="H132:H195" si="15">E132/C132</f>
        <v>#DIV/0!</v>
      </c>
      <c r="I132" s="48" t="e">
        <f t="shared" ref="I132:I195" si="16">E132/D132</f>
        <v>#DIV/0!</v>
      </c>
      <c r="J132" s="56"/>
      <c r="K132" s="56"/>
    </row>
    <row r="133" spans="1:11" ht="20.100000000000001" hidden="1" customHeight="1" x14ac:dyDescent="0.25">
      <c r="A133" s="4" t="s">
        <v>13</v>
      </c>
      <c r="B133" s="6" t="s">
        <v>14</v>
      </c>
      <c r="C133" s="3"/>
      <c r="D133" s="3"/>
      <c r="E133" s="3"/>
      <c r="F133" s="1">
        <f t="shared" si="13"/>
        <v>0</v>
      </c>
      <c r="G133" s="1">
        <f t="shared" si="14"/>
        <v>0</v>
      </c>
      <c r="H133" s="47" t="e">
        <f t="shared" si="15"/>
        <v>#DIV/0!</v>
      </c>
      <c r="I133" s="48" t="e">
        <f t="shared" si="16"/>
        <v>#DIV/0!</v>
      </c>
      <c r="J133" s="56"/>
      <c r="K133" s="56"/>
    </row>
    <row r="134" spans="1:11" ht="20.100000000000001" hidden="1" customHeight="1" x14ac:dyDescent="0.25">
      <c r="A134" s="4" t="s">
        <v>85</v>
      </c>
      <c r="B134" s="14" t="s">
        <v>86</v>
      </c>
      <c r="C134" s="12"/>
      <c r="D134" s="12"/>
      <c r="E134" s="3"/>
      <c r="F134" s="1">
        <f t="shared" si="13"/>
        <v>0</v>
      </c>
      <c r="G134" s="1">
        <f t="shared" si="14"/>
        <v>0</v>
      </c>
      <c r="H134" s="47" t="e">
        <f t="shared" si="15"/>
        <v>#DIV/0!</v>
      </c>
      <c r="I134" s="48" t="e">
        <f t="shared" si="16"/>
        <v>#DIV/0!</v>
      </c>
      <c r="J134" s="56"/>
      <c r="K134" s="56"/>
    </row>
    <row r="135" spans="1:11" ht="20.100000000000001" hidden="1" customHeight="1" x14ac:dyDescent="0.25">
      <c r="A135" s="4" t="s">
        <v>13</v>
      </c>
      <c r="B135" s="6" t="s">
        <v>14</v>
      </c>
      <c r="C135" s="3"/>
      <c r="D135" s="3"/>
      <c r="E135" s="3"/>
      <c r="F135" s="1">
        <f t="shared" si="13"/>
        <v>0</v>
      </c>
      <c r="G135" s="1">
        <f t="shared" si="14"/>
        <v>0</v>
      </c>
      <c r="H135" s="47" t="e">
        <f t="shared" si="15"/>
        <v>#DIV/0!</v>
      </c>
      <c r="I135" s="48" t="e">
        <f t="shared" si="16"/>
        <v>#DIV/0!</v>
      </c>
      <c r="J135" s="56"/>
      <c r="K135" s="56"/>
    </row>
    <row r="136" spans="1:11" ht="20.100000000000001" hidden="1" customHeight="1" x14ac:dyDescent="0.25">
      <c r="A136" s="4" t="s">
        <v>87</v>
      </c>
      <c r="B136" s="10" t="s">
        <v>88</v>
      </c>
      <c r="C136" s="2"/>
      <c r="D136" s="2"/>
      <c r="E136" s="3"/>
      <c r="F136" s="1">
        <f t="shared" si="13"/>
        <v>0</v>
      </c>
      <c r="G136" s="1">
        <f t="shared" si="14"/>
        <v>0</v>
      </c>
      <c r="H136" s="47" t="e">
        <f t="shared" si="15"/>
        <v>#DIV/0!</v>
      </c>
      <c r="I136" s="48" t="e">
        <f t="shared" si="16"/>
        <v>#DIV/0!</v>
      </c>
      <c r="J136" s="56"/>
      <c r="K136" s="56"/>
    </row>
    <row r="137" spans="1:11" ht="20.100000000000001" hidden="1" customHeight="1" x14ac:dyDescent="0.25">
      <c r="A137" s="4" t="s">
        <v>13</v>
      </c>
      <c r="B137" s="6" t="s">
        <v>14</v>
      </c>
      <c r="C137" s="3"/>
      <c r="D137" s="3"/>
      <c r="E137" s="3"/>
      <c r="F137" s="1">
        <f t="shared" si="13"/>
        <v>0</v>
      </c>
      <c r="G137" s="1">
        <f t="shared" si="14"/>
        <v>0</v>
      </c>
      <c r="H137" s="47" t="e">
        <f t="shared" si="15"/>
        <v>#DIV/0!</v>
      </c>
      <c r="I137" s="48" t="e">
        <f t="shared" si="16"/>
        <v>#DIV/0!</v>
      </c>
      <c r="J137" s="56"/>
      <c r="K137" s="56"/>
    </row>
    <row r="138" spans="1:11" ht="20.100000000000001" hidden="1" customHeight="1" x14ac:dyDescent="0.25">
      <c r="A138" s="4" t="s">
        <v>89</v>
      </c>
      <c r="B138" s="5" t="s">
        <v>90</v>
      </c>
      <c r="C138" s="2"/>
      <c r="D138" s="2"/>
      <c r="E138" s="3"/>
      <c r="F138" s="1">
        <f t="shared" si="13"/>
        <v>0</v>
      </c>
      <c r="G138" s="1">
        <f t="shared" si="14"/>
        <v>0</v>
      </c>
      <c r="H138" s="47" t="e">
        <f t="shared" si="15"/>
        <v>#DIV/0!</v>
      </c>
      <c r="I138" s="48" t="e">
        <f t="shared" si="16"/>
        <v>#DIV/0!</v>
      </c>
      <c r="J138" s="56"/>
      <c r="K138" s="56"/>
    </row>
    <row r="139" spans="1:11" ht="20.100000000000001" hidden="1" customHeight="1" x14ac:dyDescent="0.25">
      <c r="A139" s="4" t="s">
        <v>13</v>
      </c>
      <c r="B139" s="6" t="s">
        <v>14</v>
      </c>
      <c r="C139" s="3"/>
      <c r="D139" s="3"/>
      <c r="E139" s="3"/>
      <c r="F139" s="1">
        <f t="shared" si="13"/>
        <v>0</v>
      </c>
      <c r="G139" s="1">
        <f t="shared" si="14"/>
        <v>0</v>
      </c>
      <c r="H139" s="47" t="e">
        <f t="shared" si="15"/>
        <v>#DIV/0!</v>
      </c>
      <c r="I139" s="48" t="e">
        <f t="shared" si="16"/>
        <v>#DIV/0!</v>
      </c>
      <c r="J139" s="56"/>
      <c r="K139" s="56"/>
    </row>
    <row r="140" spans="1:11" ht="20.100000000000001" hidden="1" customHeight="1" x14ac:dyDescent="0.25">
      <c r="A140" s="4" t="s">
        <v>91</v>
      </c>
      <c r="B140" s="10" t="s">
        <v>92</v>
      </c>
      <c r="C140" s="2"/>
      <c r="D140" s="2"/>
      <c r="E140" s="3"/>
      <c r="F140" s="1">
        <f t="shared" si="13"/>
        <v>0</v>
      </c>
      <c r="G140" s="1">
        <f t="shared" si="14"/>
        <v>0</v>
      </c>
      <c r="H140" s="47" t="e">
        <f t="shared" si="15"/>
        <v>#DIV/0!</v>
      </c>
      <c r="I140" s="48" t="e">
        <f t="shared" si="16"/>
        <v>#DIV/0!</v>
      </c>
      <c r="J140" s="56"/>
      <c r="K140" s="56"/>
    </row>
    <row r="141" spans="1:11" ht="20.100000000000001" hidden="1" customHeight="1" x14ac:dyDescent="0.25">
      <c r="A141" s="4" t="s">
        <v>13</v>
      </c>
      <c r="B141" s="6" t="s">
        <v>14</v>
      </c>
      <c r="C141" s="3"/>
      <c r="D141" s="3"/>
      <c r="E141" s="3"/>
      <c r="F141" s="1">
        <f t="shared" si="13"/>
        <v>0</v>
      </c>
      <c r="G141" s="1">
        <f t="shared" si="14"/>
        <v>0</v>
      </c>
      <c r="H141" s="47" t="e">
        <f t="shared" si="15"/>
        <v>#DIV/0!</v>
      </c>
      <c r="I141" s="48" t="e">
        <f t="shared" si="16"/>
        <v>#DIV/0!</v>
      </c>
      <c r="J141" s="56"/>
      <c r="K141" s="56"/>
    </row>
    <row r="142" spans="1:11" ht="20.100000000000001" hidden="1" customHeight="1" x14ac:dyDescent="0.25">
      <c r="A142" s="4" t="s">
        <v>93</v>
      </c>
      <c r="B142" s="10" t="s">
        <v>94</v>
      </c>
      <c r="C142" s="2"/>
      <c r="D142" s="2"/>
      <c r="E142" s="3"/>
      <c r="F142" s="1">
        <f t="shared" si="13"/>
        <v>0</v>
      </c>
      <c r="G142" s="1">
        <f t="shared" si="14"/>
        <v>0</v>
      </c>
      <c r="H142" s="47" t="e">
        <f t="shared" si="15"/>
        <v>#DIV/0!</v>
      </c>
      <c r="I142" s="48" t="e">
        <f t="shared" si="16"/>
        <v>#DIV/0!</v>
      </c>
      <c r="J142" s="56"/>
      <c r="K142" s="56"/>
    </row>
    <row r="143" spans="1:11" ht="20.100000000000001" hidden="1" customHeight="1" x14ac:dyDescent="0.25">
      <c r="A143" s="4" t="s">
        <v>13</v>
      </c>
      <c r="B143" s="6" t="s">
        <v>14</v>
      </c>
      <c r="C143" s="3"/>
      <c r="D143" s="3"/>
      <c r="E143" s="3"/>
      <c r="F143" s="1">
        <f t="shared" si="13"/>
        <v>0</v>
      </c>
      <c r="G143" s="1">
        <f t="shared" si="14"/>
        <v>0</v>
      </c>
      <c r="H143" s="47" t="e">
        <f t="shared" si="15"/>
        <v>#DIV/0!</v>
      </c>
      <c r="I143" s="48" t="e">
        <f t="shared" si="16"/>
        <v>#DIV/0!</v>
      </c>
      <c r="J143" s="56"/>
      <c r="K143" s="56"/>
    </row>
    <row r="144" spans="1:11" ht="20.100000000000001" hidden="1" customHeight="1" x14ac:dyDescent="0.25">
      <c r="A144" s="4" t="s">
        <v>95</v>
      </c>
      <c r="B144" s="10" t="s">
        <v>96</v>
      </c>
      <c r="C144" s="2"/>
      <c r="D144" s="2"/>
      <c r="E144" s="3"/>
      <c r="F144" s="1">
        <f t="shared" si="13"/>
        <v>0</v>
      </c>
      <c r="G144" s="1">
        <f t="shared" si="14"/>
        <v>0</v>
      </c>
      <c r="H144" s="47" t="e">
        <f t="shared" si="15"/>
        <v>#DIV/0!</v>
      </c>
      <c r="I144" s="48" t="e">
        <f t="shared" si="16"/>
        <v>#DIV/0!</v>
      </c>
      <c r="J144" s="56"/>
      <c r="K144" s="56"/>
    </row>
    <row r="145" spans="1:11" ht="20.100000000000001" hidden="1" customHeight="1" x14ac:dyDescent="0.25">
      <c r="A145" s="4" t="s">
        <v>13</v>
      </c>
      <c r="B145" s="6" t="s">
        <v>14</v>
      </c>
      <c r="C145" s="3"/>
      <c r="D145" s="3"/>
      <c r="E145" s="3"/>
      <c r="F145" s="1">
        <f t="shared" si="13"/>
        <v>0</v>
      </c>
      <c r="G145" s="1">
        <f t="shared" si="14"/>
        <v>0</v>
      </c>
      <c r="H145" s="47" t="e">
        <f t="shared" si="15"/>
        <v>#DIV/0!</v>
      </c>
      <c r="I145" s="48" t="e">
        <f t="shared" si="16"/>
        <v>#DIV/0!</v>
      </c>
      <c r="J145" s="56"/>
      <c r="K145" s="56"/>
    </row>
    <row r="146" spans="1:11" ht="20.100000000000001" hidden="1" customHeight="1" x14ac:dyDescent="0.25">
      <c r="A146" s="4" t="s">
        <v>97</v>
      </c>
      <c r="B146" s="10" t="s">
        <v>98</v>
      </c>
      <c r="C146" s="2"/>
      <c r="D146" s="2"/>
      <c r="E146" s="3"/>
      <c r="F146" s="1">
        <f t="shared" si="13"/>
        <v>0</v>
      </c>
      <c r="G146" s="1">
        <f t="shared" si="14"/>
        <v>0</v>
      </c>
      <c r="H146" s="47" t="e">
        <f t="shared" si="15"/>
        <v>#DIV/0!</v>
      </c>
      <c r="I146" s="48" t="e">
        <f t="shared" si="16"/>
        <v>#DIV/0!</v>
      </c>
      <c r="J146" s="56"/>
      <c r="K146" s="56"/>
    </row>
    <row r="147" spans="1:11" ht="20.100000000000001" hidden="1" customHeight="1" x14ac:dyDescent="0.25">
      <c r="A147" s="4" t="s">
        <v>13</v>
      </c>
      <c r="B147" s="6" t="s">
        <v>14</v>
      </c>
      <c r="C147" s="3"/>
      <c r="D147" s="3"/>
      <c r="E147" s="3"/>
      <c r="F147" s="1">
        <f t="shared" si="13"/>
        <v>0</v>
      </c>
      <c r="G147" s="1">
        <f t="shared" si="14"/>
        <v>0</v>
      </c>
      <c r="H147" s="47" t="e">
        <f t="shared" si="15"/>
        <v>#DIV/0!</v>
      </c>
      <c r="I147" s="48" t="e">
        <f t="shared" si="16"/>
        <v>#DIV/0!</v>
      </c>
      <c r="J147" s="56"/>
      <c r="K147" s="56"/>
    </row>
    <row r="148" spans="1:11" ht="20.100000000000001" hidden="1" customHeight="1" x14ac:dyDescent="0.25">
      <c r="A148" s="4" t="s">
        <v>99</v>
      </c>
      <c r="B148" s="10" t="s">
        <v>100</v>
      </c>
      <c r="C148" s="2"/>
      <c r="D148" s="2"/>
      <c r="E148" s="3"/>
      <c r="F148" s="1">
        <f t="shared" si="13"/>
        <v>0</v>
      </c>
      <c r="G148" s="1">
        <f t="shared" si="14"/>
        <v>0</v>
      </c>
      <c r="H148" s="47" t="e">
        <f t="shared" si="15"/>
        <v>#DIV/0!</v>
      </c>
      <c r="I148" s="48" t="e">
        <f t="shared" si="16"/>
        <v>#DIV/0!</v>
      </c>
      <c r="J148" s="56"/>
      <c r="K148" s="56"/>
    </row>
    <row r="149" spans="1:11" ht="20.100000000000001" hidden="1" customHeight="1" x14ac:dyDescent="0.25">
      <c r="A149" s="4" t="s">
        <v>13</v>
      </c>
      <c r="B149" s="6" t="s">
        <v>14</v>
      </c>
      <c r="C149" s="3"/>
      <c r="D149" s="3"/>
      <c r="E149" s="3"/>
      <c r="F149" s="1">
        <f t="shared" si="13"/>
        <v>0</v>
      </c>
      <c r="G149" s="1">
        <f t="shared" si="14"/>
        <v>0</v>
      </c>
      <c r="H149" s="47" t="e">
        <f t="shared" si="15"/>
        <v>#DIV/0!</v>
      </c>
      <c r="I149" s="48" t="e">
        <f t="shared" si="16"/>
        <v>#DIV/0!</v>
      </c>
      <c r="J149" s="56"/>
      <c r="K149" s="56"/>
    </row>
    <row r="150" spans="1:11" ht="20.100000000000001" hidden="1" customHeight="1" x14ac:dyDescent="0.25">
      <c r="A150" s="4" t="s">
        <v>101</v>
      </c>
      <c r="B150" s="10" t="s">
        <v>102</v>
      </c>
      <c r="C150" s="2"/>
      <c r="D150" s="2"/>
      <c r="E150" s="3"/>
      <c r="F150" s="1">
        <f t="shared" si="13"/>
        <v>0</v>
      </c>
      <c r="G150" s="1">
        <f t="shared" si="14"/>
        <v>0</v>
      </c>
      <c r="H150" s="47" t="e">
        <f t="shared" si="15"/>
        <v>#DIV/0!</v>
      </c>
      <c r="I150" s="48" t="e">
        <f t="shared" si="16"/>
        <v>#DIV/0!</v>
      </c>
      <c r="J150" s="56"/>
      <c r="K150" s="56"/>
    </row>
    <row r="151" spans="1:11" ht="20.100000000000001" hidden="1" customHeight="1" x14ac:dyDescent="0.25">
      <c r="A151" s="4" t="s">
        <v>13</v>
      </c>
      <c r="B151" s="6" t="s">
        <v>14</v>
      </c>
      <c r="C151" s="3"/>
      <c r="D151" s="3"/>
      <c r="E151" s="3"/>
      <c r="F151" s="1">
        <f t="shared" si="13"/>
        <v>0</v>
      </c>
      <c r="G151" s="1">
        <f t="shared" si="14"/>
        <v>0</v>
      </c>
      <c r="H151" s="47" t="e">
        <f t="shared" si="15"/>
        <v>#DIV/0!</v>
      </c>
      <c r="I151" s="48" t="e">
        <f t="shared" si="16"/>
        <v>#DIV/0!</v>
      </c>
      <c r="J151" s="56"/>
      <c r="K151" s="56"/>
    </row>
    <row r="152" spans="1:11" ht="20.100000000000001" hidden="1" customHeight="1" x14ac:dyDescent="0.25">
      <c r="A152" s="4" t="s">
        <v>103</v>
      </c>
      <c r="B152" s="10" t="s">
        <v>104</v>
      </c>
      <c r="C152" s="2"/>
      <c r="D152" s="2"/>
      <c r="E152" s="3"/>
      <c r="F152" s="1">
        <f t="shared" si="13"/>
        <v>0</v>
      </c>
      <c r="G152" s="1">
        <f t="shared" si="14"/>
        <v>0</v>
      </c>
      <c r="H152" s="47" t="e">
        <f t="shared" si="15"/>
        <v>#DIV/0!</v>
      </c>
      <c r="I152" s="48" t="e">
        <f t="shared" si="16"/>
        <v>#DIV/0!</v>
      </c>
      <c r="J152" s="56"/>
      <c r="K152" s="56"/>
    </row>
    <row r="153" spans="1:11" ht="20.100000000000001" hidden="1" customHeight="1" x14ac:dyDescent="0.25">
      <c r="A153" s="4" t="s">
        <v>13</v>
      </c>
      <c r="B153" s="6" t="s">
        <v>14</v>
      </c>
      <c r="C153" s="3"/>
      <c r="D153" s="3"/>
      <c r="E153" s="3"/>
      <c r="F153" s="1">
        <f t="shared" si="13"/>
        <v>0</v>
      </c>
      <c r="G153" s="1">
        <f t="shared" si="14"/>
        <v>0</v>
      </c>
      <c r="H153" s="47" t="e">
        <f t="shared" si="15"/>
        <v>#DIV/0!</v>
      </c>
      <c r="I153" s="48" t="e">
        <f t="shared" si="16"/>
        <v>#DIV/0!</v>
      </c>
      <c r="J153" s="56"/>
      <c r="K153" s="56"/>
    </row>
    <row r="154" spans="1:11" ht="20.100000000000001" hidden="1" customHeight="1" x14ac:dyDescent="0.25">
      <c r="A154" s="4" t="s">
        <v>105</v>
      </c>
      <c r="B154" s="7" t="s">
        <v>106</v>
      </c>
      <c r="C154" s="8"/>
      <c r="D154" s="8"/>
      <c r="E154" s="3"/>
      <c r="F154" s="1">
        <f t="shared" si="13"/>
        <v>0</v>
      </c>
      <c r="G154" s="1">
        <f t="shared" si="14"/>
        <v>0</v>
      </c>
      <c r="H154" s="47" t="e">
        <f t="shared" si="15"/>
        <v>#DIV/0!</v>
      </c>
      <c r="I154" s="48" t="e">
        <f t="shared" si="16"/>
        <v>#DIV/0!</v>
      </c>
      <c r="J154" s="56"/>
      <c r="K154" s="56"/>
    </row>
    <row r="155" spans="1:11" ht="20.100000000000001" hidden="1" customHeight="1" x14ac:dyDescent="0.25">
      <c r="A155" s="4" t="s">
        <v>13</v>
      </c>
      <c r="B155" s="6" t="s">
        <v>14</v>
      </c>
      <c r="C155" s="3"/>
      <c r="D155" s="3"/>
      <c r="E155" s="3"/>
      <c r="F155" s="1">
        <f t="shared" si="13"/>
        <v>0</v>
      </c>
      <c r="G155" s="1">
        <f t="shared" si="14"/>
        <v>0</v>
      </c>
      <c r="H155" s="47" t="e">
        <f t="shared" si="15"/>
        <v>#DIV/0!</v>
      </c>
      <c r="I155" s="48" t="e">
        <f t="shared" si="16"/>
        <v>#DIV/0!</v>
      </c>
      <c r="J155" s="56"/>
      <c r="K155" s="56"/>
    </row>
    <row r="156" spans="1:11" ht="26.25" customHeight="1" x14ac:dyDescent="0.25">
      <c r="A156" s="44" t="s">
        <v>171</v>
      </c>
      <c r="B156" s="44"/>
      <c r="C156" s="3">
        <v>52194.5</v>
      </c>
      <c r="D156" s="3">
        <v>62349.4</v>
      </c>
      <c r="E156" s="3">
        <v>64051.6</v>
      </c>
      <c r="F156" s="1">
        <f t="shared" si="13"/>
        <v>11857.099999999999</v>
      </c>
      <c r="G156" s="1">
        <f t="shared" si="14"/>
        <v>1702.1999999999971</v>
      </c>
      <c r="H156" s="47">
        <f t="shared" si="15"/>
        <v>1.2271714452672216</v>
      </c>
      <c r="I156" s="48">
        <f t="shared" si="16"/>
        <v>1.0273009844521359</v>
      </c>
      <c r="J156" s="56">
        <v>64038.5</v>
      </c>
      <c r="K156" s="56">
        <v>64038.5</v>
      </c>
    </row>
    <row r="157" spans="1:11" ht="20.100000000000001" hidden="1" customHeight="1" x14ac:dyDescent="0.25">
      <c r="A157" s="4" t="s">
        <v>107</v>
      </c>
      <c r="B157" s="10" t="s">
        <v>31</v>
      </c>
      <c r="C157" s="2"/>
      <c r="D157" s="2"/>
      <c r="E157" s="3"/>
      <c r="F157" s="1">
        <f t="shared" si="13"/>
        <v>0</v>
      </c>
      <c r="G157" s="1">
        <f t="shared" si="14"/>
        <v>0</v>
      </c>
      <c r="H157" s="47" t="e">
        <f t="shared" si="15"/>
        <v>#DIV/0!</v>
      </c>
      <c r="I157" s="48" t="e">
        <f t="shared" si="16"/>
        <v>#DIV/0!</v>
      </c>
      <c r="J157" s="56"/>
      <c r="K157" s="56"/>
    </row>
    <row r="158" spans="1:11" ht="20.100000000000001" hidden="1" customHeight="1" x14ac:dyDescent="0.25">
      <c r="A158" s="4" t="s">
        <v>13</v>
      </c>
      <c r="B158" s="6" t="s">
        <v>14</v>
      </c>
      <c r="C158" s="3"/>
      <c r="D158" s="3"/>
      <c r="E158" s="3"/>
      <c r="F158" s="1">
        <f t="shared" si="13"/>
        <v>0</v>
      </c>
      <c r="G158" s="1">
        <f t="shared" si="14"/>
        <v>0</v>
      </c>
      <c r="H158" s="47" t="e">
        <f t="shared" si="15"/>
        <v>#DIV/0!</v>
      </c>
      <c r="I158" s="48" t="e">
        <f t="shared" si="16"/>
        <v>#DIV/0!</v>
      </c>
      <c r="J158" s="56"/>
      <c r="K158" s="56"/>
    </row>
    <row r="159" spans="1:11" ht="20.100000000000001" hidden="1" customHeight="1" x14ac:dyDescent="0.25">
      <c r="A159" s="4" t="s">
        <v>108</v>
      </c>
      <c r="B159" s="10" t="s">
        <v>88</v>
      </c>
      <c r="C159" s="2"/>
      <c r="D159" s="2"/>
      <c r="E159" s="3"/>
      <c r="F159" s="1">
        <f t="shared" si="13"/>
        <v>0</v>
      </c>
      <c r="G159" s="1">
        <f t="shared" si="14"/>
        <v>0</v>
      </c>
      <c r="H159" s="47" t="e">
        <f t="shared" si="15"/>
        <v>#DIV/0!</v>
      </c>
      <c r="I159" s="48" t="e">
        <f t="shared" si="16"/>
        <v>#DIV/0!</v>
      </c>
      <c r="J159" s="56"/>
      <c r="K159" s="56"/>
    </row>
    <row r="160" spans="1:11" ht="20.100000000000001" hidden="1" customHeight="1" x14ac:dyDescent="0.25">
      <c r="A160" s="4" t="s">
        <v>13</v>
      </c>
      <c r="B160" s="6" t="s">
        <v>14</v>
      </c>
      <c r="C160" s="3"/>
      <c r="D160" s="3"/>
      <c r="E160" s="3"/>
      <c r="F160" s="1">
        <f t="shared" si="13"/>
        <v>0</v>
      </c>
      <c r="G160" s="1">
        <f t="shared" si="14"/>
        <v>0</v>
      </c>
      <c r="H160" s="47" t="e">
        <f t="shared" si="15"/>
        <v>#DIV/0!</v>
      </c>
      <c r="I160" s="48" t="e">
        <f t="shared" si="16"/>
        <v>#DIV/0!</v>
      </c>
      <c r="J160" s="56"/>
      <c r="K160" s="56"/>
    </row>
    <row r="161" spans="1:11" ht="20.100000000000001" hidden="1" customHeight="1" x14ac:dyDescent="0.25">
      <c r="A161" s="4" t="s">
        <v>109</v>
      </c>
      <c r="B161" s="10" t="s">
        <v>110</v>
      </c>
      <c r="C161" s="2"/>
      <c r="D161" s="2"/>
      <c r="E161" s="3"/>
      <c r="F161" s="1">
        <f t="shared" si="13"/>
        <v>0</v>
      </c>
      <c r="G161" s="1">
        <f t="shared" si="14"/>
        <v>0</v>
      </c>
      <c r="H161" s="47" t="e">
        <f t="shared" si="15"/>
        <v>#DIV/0!</v>
      </c>
      <c r="I161" s="48" t="e">
        <f t="shared" si="16"/>
        <v>#DIV/0!</v>
      </c>
      <c r="J161" s="56"/>
      <c r="K161" s="56"/>
    </row>
    <row r="162" spans="1:11" ht="20.100000000000001" hidden="1" customHeight="1" x14ac:dyDescent="0.25">
      <c r="A162" s="4" t="s">
        <v>13</v>
      </c>
      <c r="B162" s="6" t="s">
        <v>14</v>
      </c>
      <c r="C162" s="3"/>
      <c r="D162" s="3"/>
      <c r="E162" s="3"/>
      <c r="F162" s="1">
        <f t="shared" si="13"/>
        <v>0</v>
      </c>
      <c r="G162" s="1">
        <f t="shared" si="14"/>
        <v>0</v>
      </c>
      <c r="H162" s="47" t="e">
        <f t="shared" si="15"/>
        <v>#DIV/0!</v>
      </c>
      <c r="I162" s="48" t="e">
        <f t="shared" si="16"/>
        <v>#DIV/0!</v>
      </c>
      <c r="J162" s="56"/>
      <c r="K162" s="56"/>
    </row>
    <row r="163" spans="1:11" ht="20.100000000000001" hidden="1" customHeight="1" x14ac:dyDescent="0.25">
      <c r="A163" s="4" t="s">
        <v>111</v>
      </c>
      <c r="B163" s="10" t="s">
        <v>112</v>
      </c>
      <c r="C163" s="2"/>
      <c r="D163" s="2"/>
      <c r="E163" s="3"/>
      <c r="F163" s="1">
        <f t="shared" si="13"/>
        <v>0</v>
      </c>
      <c r="G163" s="1">
        <f t="shared" si="14"/>
        <v>0</v>
      </c>
      <c r="H163" s="47" t="e">
        <f t="shared" si="15"/>
        <v>#DIV/0!</v>
      </c>
      <c r="I163" s="48" t="e">
        <f t="shared" si="16"/>
        <v>#DIV/0!</v>
      </c>
      <c r="J163" s="56"/>
      <c r="K163" s="56"/>
    </row>
    <row r="164" spans="1:11" ht="20.100000000000001" hidden="1" customHeight="1" x14ac:dyDescent="0.25">
      <c r="A164" s="4" t="s">
        <v>13</v>
      </c>
      <c r="B164" s="6" t="s">
        <v>14</v>
      </c>
      <c r="C164" s="3"/>
      <c r="D164" s="3"/>
      <c r="E164" s="3"/>
      <c r="F164" s="1">
        <f t="shared" si="13"/>
        <v>0</v>
      </c>
      <c r="G164" s="1">
        <f t="shared" si="14"/>
        <v>0</v>
      </c>
      <c r="H164" s="47" t="e">
        <f t="shared" si="15"/>
        <v>#DIV/0!</v>
      </c>
      <c r="I164" s="48" t="e">
        <f t="shared" si="16"/>
        <v>#DIV/0!</v>
      </c>
      <c r="J164" s="56"/>
      <c r="K164" s="56"/>
    </row>
    <row r="165" spans="1:11" ht="27.75" customHeight="1" x14ac:dyDescent="0.25">
      <c r="A165" s="29" t="s">
        <v>172</v>
      </c>
      <c r="B165" s="29"/>
      <c r="C165" s="2">
        <v>25174.400000000001</v>
      </c>
      <c r="D165" s="2">
        <v>27488.400000000001</v>
      </c>
      <c r="E165" s="3">
        <v>31818.3</v>
      </c>
      <c r="F165" s="1">
        <f t="shared" si="13"/>
        <v>6643.8999999999978</v>
      </c>
      <c r="G165" s="1">
        <f t="shared" si="14"/>
        <v>4329.8999999999978</v>
      </c>
      <c r="H165" s="47">
        <f t="shared" si="15"/>
        <v>1.2639149294521417</v>
      </c>
      <c r="I165" s="48">
        <f t="shared" si="16"/>
        <v>1.157517352774261</v>
      </c>
      <c r="J165" s="56">
        <v>31724.5</v>
      </c>
      <c r="K165" s="56">
        <v>31538.2</v>
      </c>
    </row>
    <row r="166" spans="1:11" ht="20.100000000000001" hidden="1" customHeight="1" x14ac:dyDescent="0.25">
      <c r="A166" s="4" t="s">
        <v>113</v>
      </c>
      <c r="B166" s="10" t="s">
        <v>114</v>
      </c>
      <c r="C166" s="2"/>
      <c r="D166" s="2"/>
      <c r="E166" s="3"/>
      <c r="F166" s="1">
        <f t="shared" si="13"/>
        <v>0</v>
      </c>
      <c r="G166" s="1">
        <f t="shared" si="14"/>
        <v>0</v>
      </c>
      <c r="H166" s="47" t="e">
        <f t="shared" si="15"/>
        <v>#DIV/0!</v>
      </c>
      <c r="I166" s="48" t="e">
        <f t="shared" si="16"/>
        <v>#DIV/0!</v>
      </c>
      <c r="J166" s="56"/>
      <c r="K166" s="56"/>
    </row>
    <row r="167" spans="1:11" ht="20.100000000000001" hidden="1" customHeight="1" x14ac:dyDescent="0.25">
      <c r="A167" s="4" t="s">
        <v>13</v>
      </c>
      <c r="B167" s="6" t="s">
        <v>14</v>
      </c>
      <c r="C167" s="3"/>
      <c r="D167" s="3"/>
      <c r="E167" s="3"/>
      <c r="F167" s="1">
        <f t="shared" si="13"/>
        <v>0</v>
      </c>
      <c r="G167" s="1">
        <f t="shared" si="14"/>
        <v>0</v>
      </c>
      <c r="H167" s="47" t="e">
        <f t="shared" si="15"/>
        <v>#DIV/0!</v>
      </c>
      <c r="I167" s="48" t="e">
        <f t="shared" si="16"/>
        <v>#DIV/0!</v>
      </c>
      <c r="J167" s="56"/>
      <c r="K167" s="56"/>
    </row>
    <row r="168" spans="1:11" ht="20.100000000000001" hidden="1" customHeight="1" x14ac:dyDescent="0.25">
      <c r="A168" s="4" t="s">
        <v>115</v>
      </c>
      <c r="B168" s="10" t="s">
        <v>116</v>
      </c>
      <c r="C168" s="2"/>
      <c r="D168" s="2"/>
      <c r="E168" s="3"/>
      <c r="F168" s="1">
        <f t="shared" si="13"/>
        <v>0</v>
      </c>
      <c r="G168" s="1">
        <f t="shared" si="14"/>
        <v>0</v>
      </c>
      <c r="H168" s="47" t="e">
        <f t="shared" si="15"/>
        <v>#DIV/0!</v>
      </c>
      <c r="I168" s="48" t="e">
        <f t="shared" si="16"/>
        <v>#DIV/0!</v>
      </c>
      <c r="J168" s="56"/>
      <c r="K168" s="56"/>
    </row>
    <row r="169" spans="1:11" ht="20.100000000000001" hidden="1" customHeight="1" x14ac:dyDescent="0.25">
      <c r="A169" s="4" t="s">
        <v>13</v>
      </c>
      <c r="B169" s="6" t="s">
        <v>14</v>
      </c>
      <c r="C169" s="3"/>
      <c r="D169" s="3"/>
      <c r="E169" s="3"/>
      <c r="F169" s="1">
        <f t="shared" si="13"/>
        <v>0</v>
      </c>
      <c r="G169" s="1">
        <f t="shared" si="14"/>
        <v>0</v>
      </c>
      <c r="H169" s="47" t="e">
        <f t="shared" si="15"/>
        <v>#DIV/0!</v>
      </c>
      <c r="I169" s="48" t="e">
        <f t="shared" si="16"/>
        <v>#DIV/0!</v>
      </c>
      <c r="J169" s="56"/>
      <c r="K169" s="56"/>
    </row>
    <row r="170" spans="1:11" ht="20.100000000000001" hidden="1" customHeight="1" x14ac:dyDescent="0.25">
      <c r="A170" s="4" t="s">
        <v>117</v>
      </c>
      <c r="B170" s="10" t="s">
        <v>118</v>
      </c>
      <c r="C170" s="2"/>
      <c r="D170" s="2"/>
      <c r="E170" s="3"/>
      <c r="F170" s="1">
        <f t="shared" si="13"/>
        <v>0</v>
      </c>
      <c r="G170" s="1">
        <f t="shared" si="14"/>
        <v>0</v>
      </c>
      <c r="H170" s="47" t="e">
        <f t="shared" si="15"/>
        <v>#DIV/0!</v>
      </c>
      <c r="I170" s="48" t="e">
        <f t="shared" si="16"/>
        <v>#DIV/0!</v>
      </c>
      <c r="J170" s="56"/>
      <c r="K170" s="56"/>
    </row>
    <row r="171" spans="1:11" ht="20.100000000000001" hidden="1" customHeight="1" x14ac:dyDescent="0.25">
      <c r="A171" s="4" t="s">
        <v>13</v>
      </c>
      <c r="B171" s="6" t="s">
        <v>14</v>
      </c>
      <c r="C171" s="3"/>
      <c r="D171" s="3"/>
      <c r="E171" s="3"/>
      <c r="F171" s="1">
        <f t="shared" si="13"/>
        <v>0</v>
      </c>
      <c r="G171" s="1">
        <f t="shared" si="14"/>
        <v>0</v>
      </c>
      <c r="H171" s="47" t="e">
        <f t="shared" si="15"/>
        <v>#DIV/0!</v>
      </c>
      <c r="I171" s="48" t="e">
        <f t="shared" si="16"/>
        <v>#DIV/0!</v>
      </c>
      <c r="J171" s="56"/>
      <c r="K171" s="56"/>
    </row>
    <row r="172" spans="1:11" ht="20.100000000000001" hidden="1" customHeight="1" x14ac:dyDescent="0.25">
      <c r="A172" s="4" t="s">
        <v>119</v>
      </c>
      <c r="B172" s="10" t="s">
        <v>120</v>
      </c>
      <c r="C172" s="2"/>
      <c r="D172" s="2"/>
      <c r="E172" s="3"/>
      <c r="F172" s="1">
        <f t="shared" si="13"/>
        <v>0</v>
      </c>
      <c r="G172" s="1">
        <f t="shared" si="14"/>
        <v>0</v>
      </c>
      <c r="H172" s="47" t="e">
        <f t="shared" si="15"/>
        <v>#DIV/0!</v>
      </c>
      <c r="I172" s="48" t="e">
        <f t="shared" si="16"/>
        <v>#DIV/0!</v>
      </c>
      <c r="J172" s="56"/>
      <c r="K172" s="56"/>
    </row>
    <row r="173" spans="1:11" ht="20.100000000000001" hidden="1" customHeight="1" x14ac:dyDescent="0.25">
      <c r="A173" s="4" t="s">
        <v>13</v>
      </c>
      <c r="B173" s="6" t="s">
        <v>14</v>
      </c>
      <c r="C173" s="3"/>
      <c r="D173" s="3"/>
      <c r="E173" s="3"/>
      <c r="F173" s="1">
        <f t="shared" si="13"/>
        <v>0</v>
      </c>
      <c r="G173" s="1">
        <f t="shared" si="14"/>
        <v>0</v>
      </c>
      <c r="H173" s="47" t="e">
        <f t="shared" si="15"/>
        <v>#DIV/0!</v>
      </c>
      <c r="I173" s="48" t="e">
        <f t="shared" si="16"/>
        <v>#DIV/0!</v>
      </c>
      <c r="J173" s="56"/>
      <c r="K173" s="56"/>
    </row>
    <row r="174" spans="1:11" ht="20.100000000000001" hidden="1" customHeight="1" x14ac:dyDescent="0.25">
      <c r="A174" s="4" t="s">
        <v>121</v>
      </c>
      <c r="B174" s="10" t="s">
        <v>122</v>
      </c>
      <c r="C174" s="2"/>
      <c r="D174" s="2"/>
      <c r="E174" s="3"/>
      <c r="F174" s="1">
        <f t="shared" si="13"/>
        <v>0</v>
      </c>
      <c r="G174" s="1">
        <f t="shared" si="14"/>
        <v>0</v>
      </c>
      <c r="H174" s="47" t="e">
        <f t="shared" si="15"/>
        <v>#DIV/0!</v>
      </c>
      <c r="I174" s="48" t="e">
        <f t="shared" si="16"/>
        <v>#DIV/0!</v>
      </c>
      <c r="J174" s="56"/>
      <c r="K174" s="56"/>
    </row>
    <row r="175" spans="1:11" ht="20.100000000000001" hidden="1" customHeight="1" x14ac:dyDescent="0.25">
      <c r="A175" s="4" t="s">
        <v>13</v>
      </c>
      <c r="B175" s="6" t="s">
        <v>14</v>
      </c>
      <c r="C175" s="3"/>
      <c r="D175" s="3"/>
      <c r="E175" s="3"/>
      <c r="F175" s="1">
        <f t="shared" si="13"/>
        <v>0</v>
      </c>
      <c r="G175" s="1">
        <f t="shared" si="14"/>
        <v>0</v>
      </c>
      <c r="H175" s="47" t="e">
        <f t="shared" si="15"/>
        <v>#DIV/0!</v>
      </c>
      <c r="I175" s="48" t="e">
        <f t="shared" si="16"/>
        <v>#DIV/0!</v>
      </c>
      <c r="J175" s="56"/>
      <c r="K175" s="56"/>
    </row>
    <row r="176" spans="1:11" ht="20.100000000000001" customHeight="1" x14ac:dyDescent="0.25">
      <c r="A176" s="29" t="s">
        <v>173</v>
      </c>
      <c r="B176" s="29"/>
      <c r="C176" s="2">
        <v>25890.799999999999</v>
      </c>
      <c r="D176" s="2">
        <v>9074.4</v>
      </c>
      <c r="E176" s="3">
        <v>12792.9</v>
      </c>
      <c r="F176" s="1">
        <f t="shared" si="13"/>
        <v>-13097.9</v>
      </c>
      <c r="G176" s="1">
        <f t="shared" si="14"/>
        <v>3718.5</v>
      </c>
      <c r="H176" s="47">
        <f t="shared" si="15"/>
        <v>0.49410987686745872</v>
      </c>
      <c r="I176" s="48">
        <f t="shared" si="16"/>
        <v>1.409779158952658</v>
      </c>
      <c r="J176" s="56">
        <v>12792.9</v>
      </c>
      <c r="K176" s="56">
        <v>12792.9</v>
      </c>
    </row>
    <row r="177" spans="1:11" ht="20.100000000000001" hidden="1" customHeight="1" x14ac:dyDescent="0.25">
      <c r="A177" s="4" t="s">
        <v>123</v>
      </c>
      <c r="B177" s="10" t="s">
        <v>124</v>
      </c>
      <c r="C177" s="2"/>
      <c r="D177" s="2"/>
      <c r="E177" s="3">
        <f>E178</f>
        <v>1527700</v>
      </c>
      <c r="F177" s="1">
        <f t="shared" si="13"/>
        <v>1527700</v>
      </c>
      <c r="G177" s="1">
        <f t="shared" si="14"/>
        <v>1527700</v>
      </c>
      <c r="H177" s="47" t="e">
        <f t="shared" si="15"/>
        <v>#DIV/0!</v>
      </c>
      <c r="I177" s="48" t="e">
        <f t="shared" si="16"/>
        <v>#DIV/0!</v>
      </c>
      <c r="J177" s="56"/>
      <c r="K177" s="56"/>
    </row>
    <row r="178" spans="1:11" ht="20.100000000000001" hidden="1" customHeight="1" x14ac:dyDescent="0.25">
      <c r="A178" s="4" t="s">
        <v>13</v>
      </c>
      <c r="B178" s="6" t="s">
        <v>14</v>
      </c>
      <c r="C178" s="3"/>
      <c r="D178" s="3"/>
      <c r="E178" s="3">
        <f>'[1]9.вед 2015'!G370</f>
        <v>1527700</v>
      </c>
      <c r="F178" s="1">
        <f t="shared" si="13"/>
        <v>1527700</v>
      </c>
      <c r="G178" s="1">
        <f t="shared" si="14"/>
        <v>1527700</v>
      </c>
      <c r="H178" s="47" t="e">
        <f t="shared" si="15"/>
        <v>#DIV/0!</v>
      </c>
      <c r="I178" s="48" t="e">
        <f t="shared" si="16"/>
        <v>#DIV/0!</v>
      </c>
      <c r="J178" s="56"/>
      <c r="K178" s="56"/>
    </row>
    <row r="179" spans="1:11" ht="20.100000000000001" hidden="1" customHeight="1" x14ac:dyDescent="0.25">
      <c r="A179" s="4" t="s">
        <v>125</v>
      </c>
      <c r="B179" s="10" t="s">
        <v>126</v>
      </c>
      <c r="C179" s="2"/>
      <c r="D179" s="2"/>
      <c r="E179" s="3">
        <f>E180</f>
        <v>25461900</v>
      </c>
      <c r="F179" s="1">
        <f t="shared" si="13"/>
        <v>25461900</v>
      </c>
      <c r="G179" s="1">
        <f t="shared" si="14"/>
        <v>25461900</v>
      </c>
      <c r="H179" s="47" t="e">
        <f t="shared" si="15"/>
        <v>#DIV/0!</v>
      </c>
      <c r="I179" s="48" t="e">
        <f t="shared" si="16"/>
        <v>#DIV/0!</v>
      </c>
      <c r="J179" s="56"/>
      <c r="K179" s="56"/>
    </row>
    <row r="180" spans="1:11" ht="20.100000000000001" hidden="1" customHeight="1" x14ac:dyDescent="0.25">
      <c r="A180" s="4" t="s">
        <v>13</v>
      </c>
      <c r="B180" s="6" t="s">
        <v>14</v>
      </c>
      <c r="C180" s="3"/>
      <c r="D180" s="3"/>
      <c r="E180" s="3">
        <f>'[1]9.вед 2015'!G373</f>
        <v>25461900</v>
      </c>
      <c r="F180" s="1">
        <f t="shared" si="13"/>
        <v>25461900</v>
      </c>
      <c r="G180" s="1">
        <f t="shared" si="14"/>
        <v>25461900</v>
      </c>
      <c r="H180" s="47" t="e">
        <f t="shared" si="15"/>
        <v>#DIV/0!</v>
      </c>
      <c r="I180" s="48" t="e">
        <f t="shared" si="16"/>
        <v>#DIV/0!</v>
      </c>
      <c r="J180" s="56"/>
      <c r="K180" s="56"/>
    </row>
    <row r="181" spans="1:11" ht="27.75" customHeight="1" x14ac:dyDescent="0.25">
      <c r="A181" s="40" t="s">
        <v>174</v>
      </c>
      <c r="B181" s="40"/>
      <c r="C181" s="1">
        <f>C182+C191+C200+C209+C214+C218</f>
        <v>277325.30000000005</v>
      </c>
      <c r="D181" s="1">
        <f>D182+D191+D200+D209+D214+D218</f>
        <v>285745.08299999998</v>
      </c>
      <c r="E181" s="1">
        <f t="shared" ref="E181" si="17">E182+E191+E200+E209+E214+E218</f>
        <v>311411.02999999997</v>
      </c>
      <c r="F181" s="1">
        <f t="shared" si="13"/>
        <v>34085.729999999923</v>
      </c>
      <c r="G181" s="1">
        <f t="shared" si="14"/>
        <v>25665.946999999986</v>
      </c>
      <c r="H181" s="47">
        <f t="shared" si="15"/>
        <v>1.1229088366622155</v>
      </c>
      <c r="I181" s="48">
        <f t="shared" si="16"/>
        <v>1.0898211326352027</v>
      </c>
      <c r="J181" s="55">
        <f>SUM(J182:J218)</f>
        <v>324123.53766999999</v>
      </c>
      <c r="K181" s="55">
        <f>SUM(K182:K218)</f>
        <v>332824.29466999997</v>
      </c>
    </row>
    <row r="182" spans="1:11" ht="35.25" customHeight="1" x14ac:dyDescent="0.25">
      <c r="A182" s="29" t="s">
        <v>175</v>
      </c>
      <c r="B182" s="29"/>
      <c r="C182" s="2">
        <v>90072.6</v>
      </c>
      <c r="D182" s="2">
        <v>92920.400999999998</v>
      </c>
      <c r="E182" s="3">
        <v>101867.84699999999</v>
      </c>
      <c r="F182" s="1">
        <f t="shared" si="13"/>
        <v>11795.246999999988</v>
      </c>
      <c r="G182" s="1">
        <f t="shared" si="14"/>
        <v>8947.4459999999963</v>
      </c>
      <c r="H182" s="47">
        <f t="shared" si="15"/>
        <v>1.1309526648503538</v>
      </c>
      <c r="I182" s="48">
        <f t="shared" si="16"/>
        <v>1.0962915129907802</v>
      </c>
      <c r="J182" s="56">
        <v>103339.17269000001</v>
      </c>
      <c r="K182" s="56">
        <v>103684.37269</v>
      </c>
    </row>
    <row r="183" spans="1:11" ht="20.100000000000001" hidden="1" customHeight="1" x14ac:dyDescent="0.25">
      <c r="A183" s="4" t="s">
        <v>127</v>
      </c>
      <c r="B183" s="10" t="s">
        <v>31</v>
      </c>
      <c r="C183" s="2"/>
      <c r="D183" s="2"/>
      <c r="E183" s="3"/>
      <c r="F183" s="1">
        <f t="shared" si="13"/>
        <v>0</v>
      </c>
      <c r="G183" s="1">
        <f t="shared" si="14"/>
        <v>0</v>
      </c>
      <c r="H183" s="47" t="e">
        <f t="shared" si="15"/>
        <v>#DIV/0!</v>
      </c>
      <c r="I183" s="48" t="e">
        <f t="shared" si="16"/>
        <v>#DIV/0!</v>
      </c>
      <c r="J183" s="56"/>
      <c r="K183" s="56"/>
    </row>
    <row r="184" spans="1:11" ht="20.100000000000001" hidden="1" customHeight="1" x14ac:dyDescent="0.25">
      <c r="A184" s="4" t="s">
        <v>15</v>
      </c>
      <c r="B184" s="7" t="s">
        <v>16</v>
      </c>
      <c r="C184" s="8"/>
      <c r="D184" s="8"/>
      <c r="E184" s="3"/>
      <c r="F184" s="1">
        <f t="shared" si="13"/>
        <v>0</v>
      </c>
      <c r="G184" s="1">
        <f t="shared" si="14"/>
        <v>0</v>
      </c>
      <c r="H184" s="47" t="e">
        <f t="shared" si="15"/>
        <v>#DIV/0!</v>
      </c>
      <c r="I184" s="48" t="e">
        <f t="shared" si="16"/>
        <v>#DIV/0!</v>
      </c>
      <c r="J184" s="56"/>
      <c r="K184" s="56"/>
    </row>
    <row r="185" spans="1:11" ht="20.100000000000001" hidden="1" customHeight="1" x14ac:dyDescent="0.25">
      <c r="A185" s="4" t="s">
        <v>128</v>
      </c>
      <c r="B185" s="10" t="s">
        <v>88</v>
      </c>
      <c r="C185" s="2"/>
      <c r="D185" s="2"/>
      <c r="E185" s="3"/>
      <c r="F185" s="1">
        <f t="shared" si="13"/>
        <v>0</v>
      </c>
      <c r="G185" s="1">
        <f t="shared" si="14"/>
        <v>0</v>
      </c>
      <c r="H185" s="47" t="e">
        <f t="shared" si="15"/>
        <v>#DIV/0!</v>
      </c>
      <c r="I185" s="48" t="e">
        <f t="shared" si="16"/>
        <v>#DIV/0!</v>
      </c>
      <c r="J185" s="56"/>
      <c r="K185" s="56"/>
    </row>
    <row r="186" spans="1:11" ht="20.100000000000001" hidden="1" customHeight="1" x14ac:dyDescent="0.25">
      <c r="A186" s="4" t="s">
        <v>15</v>
      </c>
      <c r="B186" s="7" t="s">
        <v>16</v>
      </c>
      <c r="C186" s="8"/>
      <c r="D186" s="8"/>
      <c r="E186" s="3"/>
      <c r="F186" s="1">
        <f t="shared" si="13"/>
        <v>0</v>
      </c>
      <c r="G186" s="1">
        <f t="shared" si="14"/>
        <v>0</v>
      </c>
      <c r="H186" s="47" t="e">
        <f t="shared" si="15"/>
        <v>#DIV/0!</v>
      </c>
      <c r="I186" s="48" t="e">
        <f t="shared" si="16"/>
        <v>#DIV/0!</v>
      </c>
      <c r="J186" s="56"/>
      <c r="K186" s="56"/>
    </row>
    <row r="187" spans="1:11" ht="20.100000000000001" hidden="1" customHeight="1" x14ac:dyDescent="0.25">
      <c r="A187" s="4" t="s">
        <v>129</v>
      </c>
      <c r="B187" s="10" t="s">
        <v>92</v>
      </c>
      <c r="C187" s="2"/>
      <c r="D187" s="2"/>
      <c r="E187" s="3"/>
      <c r="F187" s="1">
        <f t="shared" si="13"/>
        <v>0</v>
      </c>
      <c r="G187" s="1">
        <f t="shared" si="14"/>
        <v>0</v>
      </c>
      <c r="H187" s="47" t="e">
        <f t="shared" si="15"/>
        <v>#DIV/0!</v>
      </c>
      <c r="I187" s="48" t="e">
        <f t="shared" si="16"/>
        <v>#DIV/0!</v>
      </c>
      <c r="J187" s="56"/>
      <c r="K187" s="56"/>
    </row>
    <row r="188" spans="1:11" ht="20.100000000000001" hidden="1" customHeight="1" x14ac:dyDescent="0.25">
      <c r="A188" s="4" t="s">
        <v>15</v>
      </c>
      <c r="B188" s="7" t="s">
        <v>16</v>
      </c>
      <c r="C188" s="8"/>
      <c r="D188" s="8"/>
      <c r="E188" s="3"/>
      <c r="F188" s="1">
        <f t="shared" si="13"/>
        <v>0</v>
      </c>
      <c r="G188" s="1">
        <f t="shared" si="14"/>
        <v>0</v>
      </c>
      <c r="H188" s="47" t="e">
        <f t="shared" si="15"/>
        <v>#DIV/0!</v>
      </c>
      <c r="I188" s="48" t="e">
        <f t="shared" si="16"/>
        <v>#DIV/0!</v>
      </c>
      <c r="J188" s="56"/>
      <c r="K188" s="56"/>
    </row>
    <row r="189" spans="1:11" ht="20.100000000000001" hidden="1" customHeight="1" x14ac:dyDescent="0.25">
      <c r="A189" s="4" t="s">
        <v>130</v>
      </c>
      <c r="B189" s="7" t="s">
        <v>106</v>
      </c>
      <c r="C189" s="8"/>
      <c r="D189" s="8"/>
      <c r="E189" s="3"/>
      <c r="F189" s="1">
        <f t="shared" si="13"/>
        <v>0</v>
      </c>
      <c r="G189" s="1">
        <f t="shared" si="14"/>
        <v>0</v>
      </c>
      <c r="H189" s="47" t="e">
        <f t="shared" si="15"/>
        <v>#DIV/0!</v>
      </c>
      <c r="I189" s="48" t="e">
        <f t="shared" si="16"/>
        <v>#DIV/0!</v>
      </c>
      <c r="J189" s="56"/>
      <c r="K189" s="56"/>
    </row>
    <row r="190" spans="1:11" ht="20.100000000000001" hidden="1" customHeight="1" x14ac:dyDescent="0.25">
      <c r="A190" s="4" t="s">
        <v>15</v>
      </c>
      <c r="B190" s="7" t="s">
        <v>16</v>
      </c>
      <c r="C190" s="8"/>
      <c r="D190" s="8"/>
      <c r="E190" s="3"/>
      <c r="F190" s="1">
        <f t="shared" si="13"/>
        <v>0</v>
      </c>
      <c r="G190" s="1">
        <f t="shared" si="14"/>
        <v>0</v>
      </c>
      <c r="H190" s="47" t="e">
        <f t="shared" si="15"/>
        <v>#DIV/0!</v>
      </c>
      <c r="I190" s="48" t="e">
        <f t="shared" si="16"/>
        <v>#DIV/0!</v>
      </c>
      <c r="J190" s="56"/>
      <c r="K190" s="56"/>
    </row>
    <row r="191" spans="1:11" ht="34.5" customHeight="1" x14ac:dyDescent="0.25">
      <c r="A191" s="29" t="s">
        <v>176</v>
      </c>
      <c r="B191" s="29"/>
      <c r="C191" s="2">
        <v>59876</v>
      </c>
      <c r="D191" s="2">
        <v>61869.781999999999</v>
      </c>
      <c r="E191" s="3">
        <v>67689.611999999994</v>
      </c>
      <c r="F191" s="1">
        <f t="shared" si="13"/>
        <v>7813.6119999999937</v>
      </c>
      <c r="G191" s="1">
        <f t="shared" si="14"/>
        <v>5819.8299999999945</v>
      </c>
      <c r="H191" s="47">
        <f t="shared" si="15"/>
        <v>1.1304965595564165</v>
      </c>
      <c r="I191" s="48">
        <f t="shared" si="16"/>
        <v>1.0940657912775578</v>
      </c>
      <c r="J191" s="56">
        <v>72293.206980000003</v>
      </c>
      <c r="K191" s="56">
        <v>75665.822979999997</v>
      </c>
    </row>
    <row r="192" spans="1:11" ht="20.100000000000001" hidden="1" customHeight="1" x14ac:dyDescent="0.25">
      <c r="A192" s="4" t="s">
        <v>131</v>
      </c>
      <c r="B192" s="10" t="s">
        <v>31</v>
      </c>
      <c r="C192" s="2"/>
      <c r="D192" s="2"/>
      <c r="E192" s="3"/>
      <c r="F192" s="1">
        <f t="shared" si="13"/>
        <v>0</v>
      </c>
      <c r="G192" s="1">
        <f t="shared" si="14"/>
        <v>0</v>
      </c>
      <c r="H192" s="47" t="e">
        <f t="shared" si="15"/>
        <v>#DIV/0!</v>
      </c>
      <c r="I192" s="48" t="e">
        <f t="shared" si="16"/>
        <v>#DIV/0!</v>
      </c>
      <c r="J192" s="56"/>
      <c r="K192" s="56"/>
    </row>
    <row r="193" spans="1:11" ht="20.100000000000001" hidden="1" customHeight="1" x14ac:dyDescent="0.25">
      <c r="A193" s="4" t="s">
        <v>15</v>
      </c>
      <c r="B193" s="7" t="s">
        <v>16</v>
      </c>
      <c r="C193" s="8"/>
      <c r="D193" s="8"/>
      <c r="E193" s="3"/>
      <c r="F193" s="1">
        <f t="shared" si="13"/>
        <v>0</v>
      </c>
      <c r="G193" s="1">
        <f t="shared" si="14"/>
        <v>0</v>
      </c>
      <c r="H193" s="47" t="e">
        <f t="shared" si="15"/>
        <v>#DIV/0!</v>
      </c>
      <c r="I193" s="48" t="e">
        <f t="shared" si="16"/>
        <v>#DIV/0!</v>
      </c>
      <c r="J193" s="56"/>
      <c r="K193" s="56"/>
    </row>
    <row r="194" spans="1:11" ht="20.100000000000001" hidden="1" customHeight="1" x14ac:dyDescent="0.25">
      <c r="A194" s="4" t="s">
        <v>132</v>
      </c>
      <c r="B194" s="10" t="s">
        <v>88</v>
      </c>
      <c r="C194" s="2"/>
      <c r="D194" s="2"/>
      <c r="E194" s="3"/>
      <c r="F194" s="1">
        <f t="shared" si="13"/>
        <v>0</v>
      </c>
      <c r="G194" s="1">
        <f t="shared" si="14"/>
        <v>0</v>
      </c>
      <c r="H194" s="47" t="e">
        <f t="shared" si="15"/>
        <v>#DIV/0!</v>
      </c>
      <c r="I194" s="48" t="e">
        <f t="shared" si="16"/>
        <v>#DIV/0!</v>
      </c>
      <c r="J194" s="56"/>
      <c r="K194" s="56"/>
    </row>
    <row r="195" spans="1:11" ht="20.100000000000001" hidden="1" customHeight="1" x14ac:dyDescent="0.25">
      <c r="A195" s="4" t="s">
        <v>15</v>
      </c>
      <c r="B195" s="7" t="s">
        <v>16</v>
      </c>
      <c r="C195" s="8"/>
      <c r="D195" s="8"/>
      <c r="E195" s="3"/>
      <c r="F195" s="1">
        <f t="shared" si="13"/>
        <v>0</v>
      </c>
      <c r="G195" s="1">
        <f t="shared" si="14"/>
        <v>0</v>
      </c>
      <c r="H195" s="47" t="e">
        <f t="shared" si="15"/>
        <v>#DIV/0!</v>
      </c>
      <c r="I195" s="48" t="e">
        <f t="shared" si="16"/>
        <v>#DIV/0!</v>
      </c>
      <c r="J195" s="56"/>
      <c r="K195" s="56"/>
    </row>
    <row r="196" spans="1:11" ht="20.100000000000001" hidden="1" customHeight="1" x14ac:dyDescent="0.25">
      <c r="A196" s="4" t="s">
        <v>133</v>
      </c>
      <c r="B196" s="10" t="s">
        <v>134</v>
      </c>
      <c r="C196" s="2"/>
      <c r="D196" s="2"/>
      <c r="E196" s="3"/>
      <c r="F196" s="1">
        <f t="shared" ref="F196:F218" si="18">E196-C196</f>
        <v>0</v>
      </c>
      <c r="G196" s="1">
        <f t="shared" ref="G196:G218" si="19">E196-D196</f>
        <v>0</v>
      </c>
      <c r="H196" s="47" t="e">
        <f t="shared" ref="H196:H225" si="20">E196/C196</f>
        <v>#DIV/0!</v>
      </c>
      <c r="I196" s="48" t="e">
        <f t="shared" ref="I196:I218" si="21">E196/D196</f>
        <v>#DIV/0!</v>
      </c>
      <c r="J196" s="56"/>
      <c r="K196" s="56"/>
    </row>
    <row r="197" spans="1:11" ht="20.100000000000001" hidden="1" customHeight="1" x14ac:dyDescent="0.25">
      <c r="A197" s="4" t="s">
        <v>15</v>
      </c>
      <c r="B197" s="7" t="s">
        <v>16</v>
      </c>
      <c r="C197" s="8"/>
      <c r="D197" s="8"/>
      <c r="E197" s="3"/>
      <c r="F197" s="1">
        <f t="shared" si="18"/>
        <v>0</v>
      </c>
      <c r="G197" s="1">
        <f t="shared" si="19"/>
        <v>0</v>
      </c>
      <c r="H197" s="47" t="e">
        <f t="shared" si="20"/>
        <v>#DIV/0!</v>
      </c>
      <c r="I197" s="48" t="e">
        <f t="shared" si="21"/>
        <v>#DIV/0!</v>
      </c>
      <c r="J197" s="56"/>
      <c r="K197" s="56"/>
    </row>
    <row r="198" spans="1:11" ht="20.100000000000001" hidden="1" customHeight="1" x14ac:dyDescent="0.25">
      <c r="A198" s="4" t="s">
        <v>135</v>
      </c>
      <c r="B198" s="10" t="s">
        <v>92</v>
      </c>
      <c r="C198" s="2"/>
      <c r="D198" s="2"/>
      <c r="E198" s="3"/>
      <c r="F198" s="1">
        <f t="shared" si="18"/>
        <v>0</v>
      </c>
      <c r="G198" s="1">
        <f t="shared" si="19"/>
        <v>0</v>
      </c>
      <c r="H198" s="47" t="e">
        <f t="shared" si="20"/>
        <v>#DIV/0!</v>
      </c>
      <c r="I198" s="48" t="e">
        <f t="shared" si="21"/>
        <v>#DIV/0!</v>
      </c>
      <c r="J198" s="56"/>
      <c r="K198" s="56"/>
    </row>
    <row r="199" spans="1:11" ht="20.100000000000001" hidden="1" customHeight="1" x14ac:dyDescent="0.25">
      <c r="A199" s="4" t="s">
        <v>15</v>
      </c>
      <c r="B199" s="7" t="s">
        <v>16</v>
      </c>
      <c r="C199" s="8"/>
      <c r="D199" s="8"/>
      <c r="E199" s="3"/>
      <c r="F199" s="1">
        <f t="shared" si="18"/>
        <v>0</v>
      </c>
      <c r="G199" s="1">
        <f t="shared" si="19"/>
        <v>0</v>
      </c>
      <c r="H199" s="47" t="e">
        <f t="shared" si="20"/>
        <v>#DIV/0!</v>
      </c>
      <c r="I199" s="48" t="e">
        <f t="shared" si="21"/>
        <v>#DIV/0!</v>
      </c>
      <c r="J199" s="56"/>
      <c r="K199" s="56"/>
    </row>
    <row r="200" spans="1:11" ht="29.25" customHeight="1" x14ac:dyDescent="0.25">
      <c r="A200" s="29" t="s">
        <v>177</v>
      </c>
      <c r="B200" s="29"/>
      <c r="C200" s="2">
        <v>98722.9</v>
      </c>
      <c r="D200" s="2">
        <v>98967.7</v>
      </c>
      <c r="E200" s="3">
        <v>110498.47100000001</v>
      </c>
      <c r="F200" s="1">
        <f t="shared" si="18"/>
        <v>11775.571000000011</v>
      </c>
      <c r="G200" s="1">
        <f t="shared" si="19"/>
        <v>11530.771000000008</v>
      </c>
      <c r="H200" s="47">
        <f t="shared" si="20"/>
        <v>1.1192790223950067</v>
      </c>
      <c r="I200" s="48">
        <f t="shared" si="21"/>
        <v>1.1165104473479732</v>
      </c>
      <c r="J200" s="56">
        <v>115918.712</v>
      </c>
      <c r="K200" s="56">
        <v>120281.224</v>
      </c>
    </row>
    <row r="201" spans="1:11" ht="20.100000000000001" hidden="1" customHeight="1" x14ac:dyDescent="0.25">
      <c r="A201" s="4" t="s">
        <v>136</v>
      </c>
      <c r="B201" s="10" t="s">
        <v>31</v>
      </c>
      <c r="C201" s="2"/>
      <c r="D201" s="2"/>
      <c r="E201" s="3"/>
      <c r="F201" s="1">
        <f t="shared" si="18"/>
        <v>0</v>
      </c>
      <c r="G201" s="1">
        <f t="shared" si="19"/>
        <v>0</v>
      </c>
      <c r="H201" s="47" t="e">
        <f t="shared" si="20"/>
        <v>#DIV/0!</v>
      </c>
      <c r="I201" s="48" t="e">
        <f t="shared" si="21"/>
        <v>#DIV/0!</v>
      </c>
      <c r="J201" s="56"/>
      <c r="K201" s="56"/>
    </row>
    <row r="202" spans="1:11" ht="20.100000000000001" hidden="1" customHeight="1" x14ac:dyDescent="0.25">
      <c r="A202" s="4" t="s">
        <v>15</v>
      </c>
      <c r="B202" s="7" t="s">
        <v>16</v>
      </c>
      <c r="C202" s="8"/>
      <c r="D202" s="8"/>
      <c r="E202" s="3"/>
      <c r="F202" s="1">
        <f t="shared" si="18"/>
        <v>0</v>
      </c>
      <c r="G202" s="1">
        <f t="shared" si="19"/>
        <v>0</v>
      </c>
      <c r="H202" s="47" t="e">
        <f t="shared" si="20"/>
        <v>#DIV/0!</v>
      </c>
      <c r="I202" s="48" t="e">
        <f t="shared" si="21"/>
        <v>#DIV/0!</v>
      </c>
      <c r="J202" s="56"/>
      <c r="K202" s="56"/>
    </row>
    <row r="203" spans="1:11" ht="20.100000000000001" hidden="1" customHeight="1" x14ac:dyDescent="0.25">
      <c r="A203" s="4" t="s">
        <v>137</v>
      </c>
      <c r="B203" s="10" t="s">
        <v>88</v>
      </c>
      <c r="C203" s="2"/>
      <c r="D203" s="2"/>
      <c r="E203" s="3"/>
      <c r="F203" s="1">
        <f t="shared" si="18"/>
        <v>0</v>
      </c>
      <c r="G203" s="1">
        <f t="shared" si="19"/>
        <v>0</v>
      </c>
      <c r="H203" s="47" t="e">
        <f t="shared" si="20"/>
        <v>#DIV/0!</v>
      </c>
      <c r="I203" s="48" t="e">
        <f t="shared" si="21"/>
        <v>#DIV/0!</v>
      </c>
      <c r="J203" s="56"/>
      <c r="K203" s="56"/>
    </row>
    <row r="204" spans="1:11" ht="20.100000000000001" hidden="1" customHeight="1" x14ac:dyDescent="0.25">
      <c r="A204" s="4" t="s">
        <v>15</v>
      </c>
      <c r="B204" s="7" t="s">
        <v>16</v>
      </c>
      <c r="C204" s="8"/>
      <c r="D204" s="8"/>
      <c r="E204" s="3"/>
      <c r="F204" s="1">
        <f t="shared" si="18"/>
        <v>0</v>
      </c>
      <c r="G204" s="1">
        <f t="shared" si="19"/>
        <v>0</v>
      </c>
      <c r="H204" s="47" t="e">
        <f t="shared" si="20"/>
        <v>#DIV/0!</v>
      </c>
      <c r="I204" s="48" t="e">
        <f t="shared" si="21"/>
        <v>#DIV/0!</v>
      </c>
      <c r="J204" s="56"/>
      <c r="K204" s="56"/>
    </row>
    <row r="205" spans="1:11" ht="20.100000000000001" hidden="1" customHeight="1" x14ac:dyDescent="0.25">
      <c r="A205" s="4" t="s">
        <v>138</v>
      </c>
      <c r="B205" s="10" t="s">
        <v>92</v>
      </c>
      <c r="C205" s="2"/>
      <c r="D205" s="2"/>
      <c r="E205" s="3"/>
      <c r="F205" s="1">
        <f t="shared" si="18"/>
        <v>0</v>
      </c>
      <c r="G205" s="1">
        <f t="shared" si="19"/>
        <v>0</v>
      </c>
      <c r="H205" s="47" t="e">
        <f t="shared" si="20"/>
        <v>#DIV/0!</v>
      </c>
      <c r="I205" s="48" t="e">
        <f t="shared" si="21"/>
        <v>#DIV/0!</v>
      </c>
      <c r="J205" s="56"/>
      <c r="K205" s="56"/>
    </row>
    <row r="206" spans="1:11" ht="20.100000000000001" hidden="1" customHeight="1" x14ac:dyDescent="0.25">
      <c r="A206" s="4" t="s">
        <v>15</v>
      </c>
      <c r="B206" s="7" t="s">
        <v>16</v>
      </c>
      <c r="C206" s="8"/>
      <c r="D206" s="8"/>
      <c r="E206" s="3"/>
      <c r="F206" s="1">
        <f t="shared" si="18"/>
        <v>0</v>
      </c>
      <c r="G206" s="1">
        <f t="shared" si="19"/>
        <v>0</v>
      </c>
      <c r="H206" s="47" t="e">
        <f t="shared" si="20"/>
        <v>#DIV/0!</v>
      </c>
      <c r="I206" s="48" t="e">
        <f t="shared" si="21"/>
        <v>#DIV/0!</v>
      </c>
      <c r="J206" s="56"/>
      <c r="K206" s="56"/>
    </row>
    <row r="207" spans="1:11" ht="20.100000000000001" hidden="1" customHeight="1" x14ac:dyDescent="0.25">
      <c r="A207" s="4" t="s">
        <v>139</v>
      </c>
      <c r="B207" s="7" t="s">
        <v>106</v>
      </c>
      <c r="C207" s="8"/>
      <c r="D207" s="8"/>
      <c r="E207" s="3"/>
      <c r="F207" s="1">
        <f t="shared" si="18"/>
        <v>0</v>
      </c>
      <c r="G207" s="1">
        <f t="shared" si="19"/>
        <v>0</v>
      </c>
      <c r="H207" s="47" t="e">
        <f t="shared" si="20"/>
        <v>#DIV/0!</v>
      </c>
      <c r="I207" s="48" t="e">
        <f t="shared" si="21"/>
        <v>#DIV/0!</v>
      </c>
      <c r="J207" s="56"/>
      <c r="K207" s="56"/>
    </row>
    <row r="208" spans="1:11" ht="20.100000000000001" hidden="1" customHeight="1" x14ac:dyDescent="0.25">
      <c r="A208" s="4" t="s">
        <v>15</v>
      </c>
      <c r="B208" s="7" t="s">
        <v>16</v>
      </c>
      <c r="C208" s="8"/>
      <c r="D208" s="8"/>
      <c r="E208" s="3"/>
      <c r="F208" s="1">
        <f t="shared" si="18"/>
        <v>0</v>
      </c>
      <c r="G208" s="1">
        <f t="shared" si="19"/>
        <v>0</v>
      </c>
      <c r="H208" s="47" t="e">
        <f t="shared" si="20"/>
        <v>#DIV/0!</v>
      </c>
      <c r="I208" s="48" t="e">
        <f t="shared" si="21"/>
        <v>#DIV/0!</v>
      </c>
      <c r="J208" s="56"/>
      <c r="K208" s="56"/>
    </row>
    <row r="209" spans="1:11" ht="27" customHeight="1" x14ac:dyDescent="0.25">
      <c r="A209" s="29" t="s">
        <v>178</v>
      </c>
      <c r="B209" s="29"/>
      <c r="C209" s="2">
        <v>11304.4</v>
      </c>
      <c r="D209" s="2">
        <v>14644.4</v>
      </c>
      <c r="E209" s="3">
        <v>14843.6</v>
      </c>
      <c r="F209" s="1">
        <f t="shared" si="18"/>
        <v>3539.2000000000007</v>
      </c>
      <c r="G209" s="1">
        <f t="shared" si="19"/>
        <v>199.20000000000073</v>
      </c>
      <c r="H209" s="47">
        <f t="shared" si="20"/>
        <v>1.3130816319309295</v>
      </c>
      <c r="I209" s="48">
        <f t="shared" si="21"/>
        <v>1.013602469203245</v>
      </c>
      <c r="J209" s="56">
        <v>15388.046</v>
      </c>
      <c r="K209" s="56">
        <v>16008.475</v>
      </c>
    </row>
    <row r="210" spans="1:11" ht="20.100000000000001" hidden="1" customHeight="1" x14ac:dyDescent="0.25">
      <c r="A210" s="4" t="s">
        <v>140</v>
      </c>
      <c r="B210" s="10" t="s">
        <v>31</v>
      </c>
      <c r="C210" s="2"/>
      <c r="D210" s="2"/>
      <c r="E210" s="3"/>
      <c r="F210" s="1">
        <f t="shared" si="18"/>
        <v>0</v>
      </c>
      <c r="G210" s="1">
        <f t="shared" si="19"/>
        <v>0</v>
      </c>
      <c r="H210" s="47" t="e">
        <f t="shared" si="20"/>
        <v>#DIV/0!</v>
      </c>
      <c r="I210" s="48" t="e">
        <f t="shared" si="21"/>
        <v>#DIV/0!</v>
      </c>
      <c r="J210" s="56"/>
      <c r="K210" s="56"/>
    </row>
    <row r="211" spans="1:11" ht="20.100000000000001" hidden="1" customHeight="1" x14ac:dyDescent="0.25">
      <c r="A211" s="4" t="s">
        <v>15</v>
      </c>
      <c r="B211" s="7" t="s">
        <v>16</v>
      </c>
      <c r="C211" s="8"/>
      <c r="D211" s="8"/>
      <c r="E211" s="3"/>
      <c r="F211" s="1">
        <f t="shared" si="18"/>
        <v>0</v>
      </c>
      <c r="G211" s="1">
        <f t="shared" si="19"/>
        <v>0</v>
      </c>
      <c r="H211" s="47" t="e">
        <f t="shared" si="20"/>
        <v>#DIV/0!</v>
      </c>
      <c r="I211" s="48" t="e">
        <f t="shared" si="21"/>
        <v>#DIV/0!</v>
      </c>
      <c r="J211" s="56"/>
      <c r="K211" s="56"/>
    </row>
    <row r="212" spans="1:11" ht="20.100000000000001" hidden="1" customHeight="1" x14ac:dyDescent="0.25">
      <c r="A212" s="4" t="s">
        <v>141</v>
      </c>
      <c r="B212" s="10" t="s">
        <v>88</v>
      </c>
      <c r="C212" s="2"/>
      <c r="D212" s="2"/>
      <c r="E212" s="3"/>
      <c r="F212" s="1">
        <f t="shared" si="18"/>
        <v>0</v>
      </c>
      <c r="G212" s="1">
        <f t="shared" si="19"/>
        <v>0</v>
      </c>
      <c r="H212" s="47" t="e">
        <f t="shared" si="20"/>
        <v>#DIV/0!</v>
      </c>
      <c r="I212" s="48" t="e">
        <f t="shared" si="21"/>
        <v>#DIV/0!</v>
      </c>
      <c r="J212" s="56"/>
      <c r="K212" s="56"/>
    </row>
    <row r="213" spans="1:11" ht="20.100000000000001" hidden="1" customHeight="1" x14ac:dyDescent="0.25">
      <c r="A213" s="4" t="s">
        <v>15</v>
      </c>
      <c r="B213" s="7" t="s">
        <v>16</v>
      </c>
      <c r="C213" s="8"/>
      <c r="D213" s="8"/>
      <c r="E213" s="3"/>
      <c r="F213" s="1">
        <f t="shared" si="18"/>
        <v>0</v>
      </c>
      <c r="G213" s="1">
        <f t="shared" si="19"/>
        <v>0</v>
      </c>
      <c r="H213" s="47" t="e">
        <f t="shared" si="20"/>
        <v>#DIV/0!</v>
      </c>
      <c r="I213" s="48" t="e">
        <f t="shared" si="21"/>
        <v>#DIV/0!</v>
      </c>
      <c r="J213" s="56"/>
      <c r="K213" s="56"/>
    </row>
    <row r="214" spans="1:11" ht="43.5" customHeight="1" x14ac:dyDescent="0.25">
      <c r="A214" s="29" t="s">
        <v>179</v>
      </c>
      <c r="B214" s="29"/>
      <c r="C214" s="2">
        <v>2904</v>
      </c>
      <c r="D214" s="2">
        <v>2304</v>
      </c>
      <c r="E214" s="3">
        <v>1664</v>
      </c>
      <c r="F214" s="1">
        <f t="shared" si="18"/>
        <v>-1240</v>
      </c>
      <c r="G214" s="1">
        <f t="shared" si="19"/>
        <v>-640</v>
      </c>
      <c r="H214" s="47">
        <f t="shared" si="20"/>
        <v>0.57300275482093666</v>
      </c>
      <c r="I214" s="48">
        <f t="shared" si="21"/>
        <v>0.72222222222222221</v>
      </c>
      <c r="J214" s="56">
        <v>1484</v>
      </c>
      <c r="K214" s="56">
        <v>1484</v>
      </c>
    </row>
    <row r="215" spans="1:11" ht="20.100000000000001" hidden="1" customHeight="1" x14ac:dyDescent="0.25">
      <c r="A215" s="4" t="s">
        <v>142</v>
      </c>
      <c r="B215" s="5" t="s">
        <v>2</v>
      </c>
      <c r="C215" s="2"/>
      <c r="D215" s="2"/>
      <c r="E215" s="3"/>
      <c r="F215" s="1">
        <f t="shared" si="18"/>
        <v>0</v>
      </c>
      <c r="G215" s="1">
        <f t="shared" si="19"/>
        <v>0</v>
      </c>
      <c r="H215" s="47" t="e">
        <f t="shared" si="20"/>
        <v>#DIV/0!</v>
      </c>
      <c r="I215" s="48" t="e">
        <f t="shared" si="21"/>
        <v>#DIV/0!</v>
      </c>
      <c r="J215" s="56"/>
      <c r="K215" s="56"/>
    </row>
    <row r="216" spans="1:11" ht="20.100000000000001" hidden="1" customHeight="1" x14ac:dyDescent="0.25">
      <c r="A216" s="4" t="s">
        <v>3</v>
      </c>
      <c r="B216" s="6" t="s">
        <v>4</v>
      </c>
      <c r="C216" s="3"/>
      <c r="D216" s="3"/>
      <c r="E216" s="3"/>
      <c r="F216" s="1">
        <f t="shared" si="18"/>
        <v>0</v>
      </c>
      <c r="G216" s="1">
        <f t="shared" si="19"/>
        <v>0</v>
      </c>
      <c r="H216" s="47" t="e">
        <f t="shared" si="20"/>
        <v>#DIV/0!</v>
      </c>
      <c r="I216" s="48" t="e">
        <f t="shared" si="21"/>
        <v>#DIV/0!</v>
      </c>
      <c r="J216" s="56"/>
      <c r="K216" s="56"/>
    </row>
    <row r="217" spans="1:11" ht="20.100000000000001" hidden="1" customHeight="1" x14ac:dyDescent="0.25">
      <c r="A217" s="4" t="s">
        <v>19</v>
      </c>
      <c r="B217" s="7" t="s">
        <v>20</v>
      </c>
      <c r="C217" s="8"/>
      <c r="D217" s="8"/>
      <c r="E217" s="3"/>
      <c r="F217" s="1">
        <f t="shared" si="18"/>
        <v>0</v>
      </c>
      <c r="G217" s="1">
        <f t="shared" si="19"/>
        <v>0</v>
      </c>
      <c r="H217" s="47" t="e">
        <f t="shared" si="20"/>
        <v>#DIV/0!</v>
      </c>
      <c r="I217" s="48" t="e">
        <f t="shared" si="21"/>
        <v>#DIV/0!</v>
      </c>
      <c r="J217" s="56"/>
      <c r="K217" s="56"/>
    </row>
    <row r="218" spans="1:11" ht="46.5" customHeight="1" x14ac:dyDescent="0.25">
      <c r="A218" s="29" t="s">
        <v>180</v>
      </c>
      <c r="B218" s="29"/>
      <c r="C218" s="2">
        <v>14445.4</v>
      </c>
      <c r="D218" s="2">
        <v>15038.8</v>
      </c>
      <c r="E218" s="3">
        <v>14847.5</v>
      </c>
      <c r="F218" s="1">
        <f t="shared" si="18"/>
        <v>402.10000000000036</v>
      </c>
      <c r="G218" s="1">
        <f t="shared" si="19"/>
        <v>-191.29999999999927</v>
      </c>
      <c r="H218" s="47">
        <f t="shared" si="20"/>
        <v>1.027835850859097</v>
      </c>
      <c r="I218" s="48">
        <f t="shared" si="21"/>
        <v>0.98727957017847179</v>
      </c>
      <c r="J218" s="56">
        <v>15700.4</v>
      </c>
      <c r="K218" s="56">
        <v>15700.4</v>
      </c>
    </row>
    <row r="219" spans="1:11" ht="18.75" hidden="1" customHeight="1" x14ac:dyDescent="0.25">
      <c r="A219" s="4" t="s">
        <v>143</v>
      </c>
      <c r="B219" s="10" t="s">
        <v>31</v>
      </c>
      <c r="C219" s="2"/>
      <c r="D219" s="2"/>
      <c r="E219" s="3">
        <f>E220</f>
        <v>1125000</v>
      </c>
      <c r="F219" s="1">
        <f t="shared" ref="F219:F224" si="22">E219-C219</f>
        <v>1125000</v>
      </c>
      <c r="G219" s="1">
        <f t="shared" ref="G219:G224" si="23">E219-D219</f>
        <v>1125000</v>
      </c>
      <c r="H219" s="47" t="e">
        <f t="shared" ref="H219:H222" si="24">E219/C219</f>
        <v>#DIV/0!</v>
      </c>
      <c r="I219" s="48" t="e">
        <f t="shared" ref="I219:I224" si="25">E219/D219</f>
        <v>#DIV/0!</v>
      </c>
      <c r="J219" s="56"/>
      <c r="K219" s="56"/>
    </row>
    <row r="220" spans="1:11" ht="5.25" hidden="1" customHeight="1" x14ac:dyDescent="0.25">
      <c r="A220" s="4" t="s">
        <v>15</v>
      </c>
      <c r="B220" s="7" t="s">
        <v>16</v>
      </c>
      <c r="C220" s="8"/>
      <c r="D220" s="8"/>
      <c r="E220" s="3">
        <f>'[1]9.вед 2015'!G508</f>
        <v>1125000</v>
      </c>
      <c r="F220" s="1">
        <f t="shared" si="22"/>
        <v>1125000</v>
      </c>
      <c r="G220" s="1">
        <f t="shared" si="23"/>
        <v>1125000</v>
      </c>
      <c r="H220" s="47" t="e">
        <f t="shared" si="24"/>
        <v>#DIV/0!</v>
      </c>
      <c r="I220" s="48" t="e">
        <f t="shared" si="25"/>
        <v>#DIV/0!</v>
      </c>
      <c r="J220" s="56"/>
      <c r="K220" s="56"/>
    </row>
    <row r="221" spans="1:11" ht="5.25" hidden="1" customHeight="1" x14ac:dyDescent="0.25">
      <c r="A221" s="4" t="s">
        <v>144</v>
      </c>
      <c r="B221" s="10" t="s">
        <v>88</v>
      </c>
      <c r="C221" s="2"/>
      <c r="D221" s="2"/>
      <c r="E221" s="3">
        <f>E222</f>
        <v>63000</v>
      </c>
      <c r="F221" s="1">
        <f t="shared" si="22"/>
        <v>63000</v>
      </c>
      <c r="G221" s="1">
        <f t="shared" si="23"/>
        <v>63000</v>
      </c>
      <c r="H221" s="47" t="e">
        <f t="shared" si="24"/>
        <v>#DIV/0!</v>
      </c>
      <c r="I221" s="48" t="e">
        <f t="shared" si="25"/>
        <v>#DIV/0!</v>
      </c>
      <c r="J221" s="56"/>
      <c r="K221" s="56"/>
    </row>
    <row r="222" spans="1:11" ht="5.25" hidden="1" customHeight="1" x14ac:dyDescent="0.25">
      <c r="A222" s="4" t="s">
        <v>15</v>
      </c>
      <c r="B222" s="7" t="s">
        <v>16</v>
      </c>
      <c r="C222" s="8"/>
      <c r="D222" s="8"/>
      <c r="E222" s="3">
        <f>'[1]9.вед 2015'!G510</f>
        <v>63000</v>
      </c>
      <c r="F222" s="1">
        <f t="shared" si="22"/>
        <v>63000</v>
      </c>
      <c r="G222" s="1">
        <f t="shared" si="23"/>
        <v>63000</v>
      </c>
      <c r="H222" s="47" t="e">
        <f t="shared" si="24"/>
        <v>#DIV/0!</v>
      </c>
      <c r="I222" s="48" t="e">
        <f t="shared" si="25"/>
        <v>#DIV/0!</v>
      </c>
      <c r="J222" s="56"/>
      <c r="K222" s="56"/>
    </row>
    <row r="223" spans="1:11" ht="39" customHeight="1" x14ac:dyDescent="0.25">
      <c r="A223" s="40" t="s">
        <v>190</v>
      </c>
      <c r="B223" s="40"/>
      <c r="C223" s="28">
        <f>C224</f>
        <v>0</v>
      </c>
      <c r="D223" s="28">
        <f t="shared" ref="D223:E223" si="26">D224</f>
        <v>10987.284</v>
      </c>
      <c r="E223" s="28">
        <f t="shared" si="26"/>
        <v>23874.646000000001</v>
      </c>
      <c r="F223" s="1">
        <f t="shared" si="22"/>
        <v>23874.646000000001</v>
      </c>
      <c r="G223" s="1">
        <f t="shared" si="23"/>
        <v>12887.362000000001</v>
      </c>
      <c r="H223" s="47"/>
      <c r="I223" s="48">
        <f t="shared" si="25"/>
        <v>2.1729342756590255</v>
      </c>
      <c r="J223" s="55">
        <f>J224</f>
        <v>39097.83988</v>
      </c>
      <c r="K223" s="55">
        <f>K224</f>
        <v>58839.614880000001</v>
      </c>
    </row>
    <row r="224" spans="1:11" ht="26.25" customHeight="1" x14ac:dyDescent="0.25">
      <c r="A224" s="29" t="s">
        <v>189</v>
      </c>
      <c r="B224" s="29"/>
      <c r="C224" s="8">
        <v>0</v>
      </c>
      <c r="D224" s="8">
        <v>10987.284</v>
      </c>
      <c r="E224" s="3">
        <f>9939.039+13935.607</f>
        <v>23874.646000000001</v>
      </c>
      <c r="F224" s="1">
        <f t="shared" si="22"/>
        <v>23874.646000000001</v>
      </c>
      <c r="G224" s="1">
        <f t="shared" si="23"/>
        <v>12887.362000000001</v>
      </c>
      <c r="H224" s="47"/>
      <c r="I224" s="48">
        <f t="shared" si="25"/>
        <v>2.1729342756590255</v>
      </c>
      <c r="J224" s="56">
        <v>39097.83988</v>
      </c>
      <c r="K224" s="56">
        <v>58839.614880000001</v>
      </c>
    </row>
    <row r="225" spans="1:11" ht="21.75" customHeight="1" x14ac:dyDescent="0.25">
      <c r="A225" s="45" t="s">
        <v>145</v>
      </c>
      <c r="B225" s="46"/>
      <c r="C225" s="21">
        <f>C3+C46+C53+C96+C126+C181+C223</f>
        <v>1992272.5999999999</v>
      </c>
      <c r="D225" s="21">
        <f t="shared" ref="D225:G225" si="27">D3+D46+D53+D96+D126+D181+D223</f>
        <v>2245505.8499999996</v>
      </c>
      <c r="E225" s="21">
        <f t="shared" si="27"/>
        <v>2163327.1803000001</v>
      </c>
      <c r="F225" s="21">
        <f t="shared" si="27"/>
        <v>171054.58030000015</v>
      </c>
      <c r="G225" s="21">
        <f t="shared" si="27"/>
        <v>-82178.669699999766</v>
      </c>
      <c r="H225" s="47">
        <f t="shared" si="20"/>
        <v>1.0858590236597141</v>
      </c>
      <c r="I225" s="48">
        <f t="shared" ref="I225" si="28">E225/D225</f>
        <v>0.96340304804817167</v>
      </c>
      <c r="J225" s="55">
        <f>J223+J181+J126+J96+J53+J46+J3</f>
        <v>2141889.5891499999</v>
      </c>
      <c r="K225" s="55">
        <f>K223+K181+K126+K96+K53+K46+K3</f>
        <v>2172495.0428999998</v>
      </c>
    </row>
  </sheetData>
  <mergeCells count="46">
    <mergeCell ref="J1:K1"/>
    <mergeCell ref="A200:B200"/>
    <mergeCell ref="A209:B209"/>
    <mergeCell ref="A214:B214"/>
    <mergeCell ref="A218:B218"/>
    <mergeCell ref="A225:B225"/>
    <mergeCell ref="A223:B223"/>
    <mergeCell ref="A224:B224"/>
    <mergeCell ref="A191:B191"/>
    <mergeCell ref="A108:B108"/>
    <mergeCell ref="A111:B111"/>
    <mergeCell ref="A120:B120"/>
    <mergeCell ref="A123:B123"/>
    <mergeCell ref="A126:B126"/>
    <mergeCell ref="A127:B127"/>
    <mergeCell ref="A156:B156"/>
    <mergeCell ref="A165:B165"/>
    <mergeCell ref="A176:B176"/>
    <mergeCell ref="A181:B181"/>
    <mergeCell ref="A182:B182"/>
    <mergeCell ref="A105:B105"/>
    <mergeCell ref="A46:B46"/>
    <mergeCell ref="A47:B47"/>
    <mergeCell ref="A50:B50"/>
    <mergeCell ref="A53:B53"/>
    <mergeCell ref="A54:B54"/>
    <mergeCell ref="A65:B65"/>
    <mergeCell ref="A83:B83"/>
    <mergeCell ref="A93:B93"/>
    <mergeCell ref="A96:B96"/>
    <mergeCell ref="A97:B97"/>
    <mergeCell ref="A102:B102"/>
    <mergeCell ref="I1:I2"/>
    <mergeCell ref="A39:B39"/>
    <mergeCell ref="A1:B2"/>
    <mergeCell ref="A3:B3"/>
    <mergeCell ref="A4:B4"/>
    <mergeCell ref="A7:B7"/>
    <mergeCell ref="A10:B10"/>
    <mergeCell ref="A13:B13"/>
    <mergeCell ref="A20:B20"/>
    <mergeCell ref="A29:B29"/>
    <mergeCell ref="A34:B34"/>
    <mergeCell ref="C1:E1"/>
    <mergeCell ref="F1:G1"/>
    <mergeCell ref="H1:H2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2015-11-27T08:37:22Z</cp:lastPrinted>
  <dcterms:created xsi:type="dcterms:W3CDTF">2015-11-25T14:34:52Z</dcterms:created>
  <dcterms:modified xsi:type="dcterms:W3CDTF">2016-11-29T13:25:19Z</dcterms:modified>
</cp:coreProperties>
</file>